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calcPr calcId="144525"/>
</workbook>
</file>

<file path=xl/calcChain.xml><?xml version="1.0" encoding="utf-8"?>
<calcChain xmlns="http://schemas.openxmlformats.org/spreadsheetml/2006/main">
  <c r="U10" i="2" l="1" a="1"/>
  <c r="U10" i="2" s="1"/>
  <c r="U11" i="2" a="1"/>
  <c r="U11" i="2" s="1"/>
  <c r="U12" i="2" a="1"/>
  <c r="U12" i="2" s="1"/>
  <c r="U13" i="2" a="1"/>
  <c r="U13" i="2" s="1"/>
  <c r="U14" i="2" a="1"/>
  <c r="U14" i="2" s="1"/>
  <c r="U15" i="2" a="1"/>
  <c r="U15" i="2" s="1"/>
  <c r="U16" i="2" a="1"/>
  <c r="U16" i="2" s="1"/>
  <c r="U17" i="2" a="1"/>
  <c r="U17" i="2" s="1"/>
  <c r="U18" i="2" a="1"/>
  <c r="U18" i="2" s="1"/>
  <c r="U19" i="2" a="1"/>
  <c r="U19" i="2" s="1"/>
  <c r="U20" i="2" a="1"/>
  <c r="U20" i="2" s="1"/>
  <c r="U21" i="2" a="1"/>
  <c r="U21" i="2" s="1"/>
  <c r="U22" i="2" a="1"/>
  <c r="U22" i="2" s="1"/>
  <c r="U23" i="2" a="1"/>
  <c r="U23" i="2" s="1"/>
  <c r="U24" i="2" a="1"/>
  <c r="U24" i="2" s="1"/>
  <c r="U25" i="2" a="1"/>
  <c r="U25" i="2" s="1"/>
  <c r="U26" i="2" a="1"/>
  <c r="U26" i="2" s="1"/>
  <c r="U27" i="2" a="1"/>
  <c r="U27" i="2" s="1"/>
  <c r="U28" i="2" a="1"/>
  <c r="U28" i="2" s="1"/>
  <c r="U29" i="2" a="1"/>
  <c r="U29" i="2" s="1"/>
  <c r="U30" i="2" a="1"/>
  <c r="U30" i="2" s="1"/>
  <c r="U31" i="2" a="1"/>
  <c r="U31" i="2" s="1"/>
  <c r="U32" i="2" a="1"/>
  <c r="U32" i="2" s="1"/>
  <c r="U33" i="2" a="1"/>
  <c r="U33" i="2" s="1"/>
  <c r="U34" i="2" a="1"/>
  <c r="U34" i="2" s="1"/>
  <c r="U35" i="2" a="1"/>
  <c r="U35" i="2" s="1"/>
  <c r="U36" i="2" a="1"/>
  <c r="U36" i="2" s="1"/>
  <c r="U37" i="2" a="1"/>
  <c r="U37" i="2" s="1"/>
  <c r="U38" i="2" a="1"/>
  <c r="U38" i="2" s="1"/>
  <c r="U39" i="2" a="1"/>
  <c r="U39" i="2" s="1"/>
  <c r="U40" i="2" a="1"/>
  <c r="U40" i="2" s="1"/>
  <c r="U41" i="2" a="1"/>
  <c r="U41" i="2" s="1"/>
  <c r="U9" i="2" a="1"/>
  <c r="U9" i="2" s="1"/>
  <c r="O10" i="2" a="1"/>
  <c r="O10" i="2" s="1"/>
  <c r="O11" i="2" a="1"/>
  <c r="O11" i="2" s="1"/>
  <c r="O12" i="2" a="1"/>
  <c r="O12" i="2" s="1"/>
  <c r="O13" i="2" a="1"/>
  <c r="O13" i="2" s="1"/>
  <c r="O14" i="2" a="1"/>
  <c r="O14" i="2" s="1"/>
  <c r="O15" i="2" a="1"/>
  <c r="O15" i="2" s="1"/>
  <c r="O16" i="2" a="1"/>
  <c r="O16" i="2" s="1"/>
  <c r="O17" i="2" a="1"/>
  <c r="O17" i="2" s="1"/>
  <c r="O18" i="2" a="1"/>
  <c r="O18" i="2" s="1"/>
  <c r="O19" i="2" a="1"/>
  <c r="O19" i="2" s="1"/>
  <c r="O20" i="2" a="1"/>
  <c r="O20" i="2" s="1"/>
  <c r="O21" i="2" a="1"/>
  <c r="O21" i="2" s="1"/>
  <c r="O22" i="2" a="1"/>
  <c r="O22" i="2" s="1"/>
  <c r="O23" i="2" a="1"/>
  <c r="O23" i="2" s="1"/>
  <c r="O24" i="2" a="1"/>
  <c r="O24" i="2" s="1"/>
  <c r="O25" i="2" a="1"/>
  <c r="O25" i="2" s="1"/>
  <c r="O26" i="2" a="1"/>
  <c r="O26" i="2" s="1"/>
  <c r="O27" i="2" a="1"/>
  <c r="O27" i="2" s="1"/>
  <c r="O28" i="2" a="1"/>
  <c r="O28" i="2" s="1"/>
  <c r="O29" i="2" a="1"/>
  <c r="O29" i="2" s="1"/>
  <c r="O30" i="2" a="1"/>
  <c r="O30" i="2" s="1"/>
  <c r="O31" i="2" a="1"/>
  <c r="O31" i="2" s="1"/>
  <c r="O32" i="2" a="1"/>
  <c r="O32" i="2" s="1"/>
  <c r="O33" i="2" a="1"/>
  <c r="O33" i="2" s="1"/>
  <c r="O34" i="2" a="1"/>
  <c r="O34" i="2" s="1"/>
  <c r="O35" i="2" a="1"/>
  <c r="O35" i="2" s="1"/>
  <c r="O36" i="2" a="1"/>
  <c r="O36" i="2" s="1"/>
  <c r="O37" i="2" a="1"/>
  <c r="O37" i="2" s="1"/>
  <c r="O38" i="2" a="1"/>
  <c r="O38" i="2" s="1"/>
  <c r="O39" i="2" a="1"/>
  <c r="O39" i="2" s="1"/>
  <c r="O40" i="2" a="1"/>
  <c r="O40" i="2" s="1"/>
  <c r="O41" i="2" a="1"/>
  <c r="O41" i="2" s="1"/>
  <c r="O9" i="2" a="1"/>
  <c r="O9" i="2" s="1"/>
  <c r="I10" i="2" a="1"/>
  <c r="I10" i="2" s="1"/>
  <c r="I11" i="2" a="1"/>
  <c r="I11" i="2" s="1"/>
  <c r="I12" i="2" a="1"/>
  <c r="I12" i="2" s="1"/>
  <c r="I13" i="2" a="1"/>
  <c r="I13" i="2" s="1"/>
  <c r="I14" i="2" a="1"/>
  <c r="I14" i="2" s="1"/>
  <c r="I15" i="2" a="1"/>
  <c r="I15" i="2" s="1"/>
  <c r="I16" i="2" a="1"/>
  <c r="I16" i="2" s="1"/>
  <c r="I17" i="2" a="1"/>
  <c r="I17" i="2" s="1"/>
  <c r="I18" i="2" a="1"/>
  <c r="I18" i="2" s="1"/>
  <c r="I19" i="2" a="1"/>
  <c r="I19" i="2" s="1"/>
  <c r="I20" i="2" a="1"/>
  <c r="I20" i="2" s="1"/>
  <c r="I21" i="2" a="1"/>
  <c r="I21" i="2" s="1"/>
  <c r="I22" i="2" a="1"/>
  <c r="I22" i="2" s="1"/>
  <c r="I23" i="2" a="1"/>
  <c r="I23" i="2" s="1"/>
  <c r="I24" i="2" a="1"/>
  <c r="I24" i="2" s="1"/>
  <c r="I25" i="2" a="1"/>
  <c r="I25" i="2" s="1"/>
  <c r="I26" i="2" a="1"/>
  <c r="I26" i="2" s="1"/>
  <c r="I27" i="2" a="1"/>
  <c r="I27" i="2" s="1"/>
  <c r="I28" i="2" a="1"/>
  <c r="I28" i="2" s="1"/>
  <c r="I29" i="2" a="1"/>
  <c r="I29" i="2" s="1"/>
  <c r="I30" i="2" a="1"/>
  <c r="I30" i="2" s="1"/>
  <c r="I31" i="2" a="1"/>
  <c r="I31" i="2" s="1"/>
  <c r="I32" i="2" a="1"/>
  <c r="I32" i="2" s="1"/>
  <c r="I33" i="2" a="1"/>
  <c r="I33" i="2" s="1"/>
  <c r="I34" i="2" a="1"/>
  <c r="I34" i="2" s="1"/>
  <c r="I35" i="2" a="1"/>
  <c r="I35" i="2" s="1"/>
  <c r="I36" i="2" a="1"/>
  <c r="I36" i="2" s="1"/>
  <c r="I37" i="2" a="1"/>
  <c r="I37" i="2" s="1"/>
  <c r="I38" i="2" a="1"/>
  <c r="I38" i="2" s="1"/>
  <c r="I39" i="2" a="1"/>
  <c r="I39" i="2" s="1"/>
  <c r="I40" i="2" a="1"/>
  <c r="I40" i="2" s="1"/>
  <c r="I41" i="2" a="1"/>
  <c r="I41" i="2" s="1"/>
  <c r="I9" i="2" a="1"/>
  <c r="I9" i="2" s="1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30" i="2" a="1"/>
  <c r="C30" i="2" s="1"/>
  <c r="C31" i="2" a="1"/>
  <c r="C31" i="2" s="1"/>
  <c r="C32" i="2" a="1"/>
  <c r="C32" i="2" s="1"/>
  <c r="C33" i="2" a="1"/>
  <c r="C33" i="2" s="1"/>
  <c r="C34" i="2" a="1"/>
  <c r="C34" i="2" s="1"/>
  <c r="C35" i="2" a="1"/>
  <c r="C35" i="2" s="1"/>
  <c r="C36" i="2" a="1"/>
  <c r="C36" i="2" s="1"/>
  <c r="C37" i="2" a="1"/>
  <c r="C37" i="2" s="1"/>
  <c r="C38" i="2" a="1"/>
  <c r="C38" i="2" s="1"/>
  <c r="C39" i="2" a="1"/>
  <c r="C39" i="2" s="1"/>
  <c r="C40" i="2" a="1"/>
  <c r="C40" i="2" s="1"/>
  <c r="C41" i="2" a="1"/>
  <c r="C41" i="2" s="1"/>
  <c r="C9" i="2" a="1"/>
  <c r="C9" i="2" s="1"/>
  <c r="J27" i="2" l="1"/>
  <c r="L29" i="2"/>
  <c r="J31" i="2"/>
  <c r="L33" i="2"/>
  <c r="J35" i="2"/>
  <c r="L37" i="2"/>
  <c r="J39" i="2"/>
  <c r="J41" i="2"/>
  <c r="Q10" i="2"/>
  <c r="Q12" i="2"/>
  <c r="Q14" i="2"/>
  <c r="Q16" i="2"/>
  <c r="Q18" i="2"/>
  <c r="Q20" i="2"/>
  <c r="Q22" i="2"/>
  <c r="Q24" i="2"/>
  <c r="Q26" i="2"/>
  <c r="Q28" i="2"/>
  <c r="Q30" i="2"/>
  <c r="Q32" i="2"/>
  <c r="Q34" i="2"/>
  <c r="Q36" i="2"/>
  <c r="Q38" i="2"/>
  <c r="Q40" i="2"/>
  <c r="P10" i="2"/>
  <c r="R10" i="2"/>
  <c r="Q11" i="2"/>
  <c r="P12" i="2"/>
  <c r="R12" i="2"/>
  <c r="Q13" i="2"/>
  <c r="P14" i="2"/>
  <c r="R14" i="2"/>
  <c r="Q15" i="2"/>
  <c r="P16" i="2"/>
  <c r="R16" i="2"/>
  <c r="Q17" i="2"/>
  <c r="P18" i="2"/>
  <c r="R18" i="2"/>
  <c r="Q19" i="2"/>
  <c r="P20" i="2"/>
  <c r="R20" i="2"/>
  <c r="Q21" i="2"/>
  <c r="P22" i="2"/>
  <c r="R22" i="2"/>
  <c r="Q23" i="2"/>
  <c r="P24" i="2"/>
  <c r="R24" i="2"/>
  <c r="Q25" i="2"/>
  <c r="P26" i="2"/>
  <c r="R26" i="2"/>
  <c r="Q27" i="2"/>
  <c r="P28" i="2"/>
  <c r="R28" i="2"/>
  <c r="Q29" i="2"/>
  <c r="P30" i="2"/>
  <c r="R30" i="2"/>
  <c r="Q31" i="2"/>
  <c r="P32" i="2"/>
  <c r="R32" i="2"/>
  <c r="Q33" i="2"/>
  <c r="P34" i="2"/>
  <c r="R34" i="2"/>
  <c r="Q35" i="2"/>
  <c r="P36" i="2"/>
  <c r="R36" i="2"/>
  <c r="Q37" i="2"/>
  <c r="P38" i="2"/>
  <c r="R38" i="2"/>
  <c r="Q39" i="2"/>
  <c r="P40" i="2"/>
  <c r="R40" i="2"/>
  <c r="Q41" i="2"/>
  <c r="N18" i="2"/>
  <c r="N20" i="2"/>
  <c r="N22" i="2"/>
  <c r="N24" i="2"/>
  <c r="N26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K24" i="2"/>
  <c r="J25" i="2"/>
  <c r="L25" i="2"/>
  <c r="K26" i="2"/>
  <c r="L27" i="2"/>
  <c r="K28" i="2"/>
  <c r="J29" i="2"/>
  <c r="K30" i="2"/>
  <c r="L31" i="2"/>
  <c r="K32" i="2"/>
  <c r="J33" i="2"/>
  <c r="K34" i="2"/>
  <c r="L35" i="2"/>
  <c r="K36" i="2"/>
  <c r="J37" i="2"/>
  <c r="K38" i="2"/>
  <c r="L39" i="2"/>
  <c r="K40" i="2"/>
  <c r="D9" i="2"/>
  <c r="E9" i="2"/>
  <c r="F9" i="2"/>
  <c r="J16" i="2" l="1"/>
  <c r="L16" i="2"/>
  <c r="H16" i="2"/>
  <c r="K16" i="2"/>
  <c r="J14" i="2"/>
  <c r="L14" i="2"/>
  <c r="K14" i="2"/>
  <c r="J12" i="2"/>
  <c r="L12" i="2"/>
  <c r="K12" i="2"/>
  <c r="J10" i="2"/>
  <c r="L10" i="2"/>
  <c r="K10" i="2"/>
  <c r="H15" i="2"/>
  <c r="K15" i="2"/>
  <c r="J15" i="2"/>
  <c r="L15" i="2"/>
  <c r="K13" i="2"/>
  <c r="J13" i="2"/>
  <c r="L13" i="2"/>
  <c r="K11" i="2"/>
  <c r="J11" i="2"/>
  <c r="L11" i="2"/>
  <c r="L41" i="2"/>
  <c r="H40" i="2"/>
  <c r="J40" i="2"/>
  <c r="L40" i="2"/>
  <c r="H38" i="2"/>
  <c r="J38" i="2"/>
  <c r="L38" i="2"/>
  <c r="H36" i="2"/>
  <c r="J36" i="2"/>
  <c r="L36" i="2"/>
  <c r="H34" i="2"/>
  <c r="J34" i="2"/>
  <c r="L34" i="2"/>
  <c r="H32" i="2"/>
  <c r="J32" i="2"/>
  <c r="L32" i="2"/>
  <c r="H30" i="2"/>
  <c r="J30" i="2"/>
  <c r="L30" i="2"/>
  <c r="H28" i="2"/>
  <c r="J28" i="2"/>
  <c r="L28" i="2"/>
  <c r="H26" i="2"/>
  <c r="J26" i="2"/>
  <c r="L26" i="2"/>
  <c r="H24" i="2"/>
  <c r="J24" i="2"/>
  <c r="L24" i="2"/>
  <c r="H22" i="2"/>
  <c r="J22" i="2"/>
  <c r="L22" i="2"/>
  <c r="K22" i="2"/>
  <c r="H20" i="2"/>
  <c r="J20" i="2"/>
  <c r="L20" i="2"/>
  <c r="K20" i="2"/>
  <c r="H18" i="2"/>
  <c r="J18" i="2"/>
  <c r="L18" i="2"/>
  <c r="K18" i="2"/>
  <c r="H41" i="2"/>
  <c r="K41" i="2"/>
  <c r="H39" i="2"/>
  <c r="K39" i="2"/>
  <c r="H37" i="2"/>
  <c r="K37" i="2"/>
  <c r="H35" i="2"/>
  <c r="K35" i="2"/>
  <c r="H33" i="2"/>
  <c r="K33" i="2"/>
  <c r="H31" i="2"/>
  <c r="K31" i="2"/>
  <c r="H29" i="2"/>
  <c r="K29" i="2"/>
  <c r="H27" i="2"/>
  <c r="K27" i="2"/>
  <c r="H25" i="2"/>
  <c r="K25" i="2"/>
  <c r="H23" i="2"/>
  <c r="K23" i="2"/>
  <c r="J23" i="2"/>
  <c r="L23" i="2"/>
  <c r="H21" i="2"/>
  <c r="K21" i="2"/>
  <c r="J21" i="2"/>
  <c r="L21" i="2"/>
  <c r="H19" i="2"/>
  <c r="K19" i="2"/>
  <c r="J19" i="2"/>
  <c r="L19" i="2"/>
  <c r="H17" i="2"/>
  <c r="K17" i="2"/>
  <c r="J17" i="2"/>
  <c r="L17" i="2"/>
  <c r="H10" i="2"/>
  <c r="H12" i="2"/>
  <c r="H14" i="2"/>
  <c r="H9" i="2"/>
  <c r="L9" i="2"/>
  <c r="H11" i="2"/>
  <c r="H13" i="2"/>
  <c r="K9" i="2"/>
  <c r="J9" i="2"/>
  <c r="W27" i="2"/>
  <c r="V27" i="2"/>
  <c r="X27" i="2"/>
  <c r="T27" i="2"/>
  <c r="W25" i="2"/>
  <c r="V25" i="2"/>
  <c r="X25" i="2"/>
  <c r="T25" i="2"/>
  <c r="V23" i="2"/>
  <c r="X23" i="2"/>
  <c r="T23" i="2"/>
  <c r="W23" i="2"/>
  <c r="V21" i="2"/>
  <c r="X21" i="2"/>
  <c r="T21" i="2"/>
  <c r="W21" i="2"/>
  <c r="V19" i="2"/>
  <c r="X19" i="2"/>
  <c r="T19" i="2"/>
  <c r="W19" i="2"/>
  <c r="W17" i="2"/>
  <c r="V17" i="2"/>
  <c r="X17" i="2"/>
  <c r="T17" i="2"/>
  <c r="V15" i="2"/>
  <c r="X15" i="2"/>
  <c r="T15" i="2"/>
  <c r="W15" i="2"/>
  <c r="W13" i="2"/>
  <c r="V13" i="2"/>
  <c r="X13" i="2"/>
  <c r="T13" i="2"/>
  <c r="W11" i="2"/>
  <c r="V11" i="2"/>
  <c r="X11" i="2"/>
  <c r="T11" i="2"/>
  <c r="V26" i="2"/>
  <c r="T26" i="2"/>
  <c r="W26" i="2"/>
  <c r="X26" i="2"/>
  <c r="V24" i="2"/>
  <c r="W24" i="2"/>
  <c r="X24" i="2"/>
  <c r="T24" i="2"/>
  <c r="V22" i="2"/>
  <c r="T22" i="2"/>
  <c r="W22" i="2"/>
  <c r="X22" i="2"/>
  <c r="V20" i="2"/>
  <c r="W20" i="2"/>
  <c r="X20" i="2"/>
  <c r="T20" i="2"/>
  <c r="X18" i="2"/>
  <c r="T18" i="2"/>
  <c r="W18" i="2"/>
  <c r="V18" i="2"/>
  <c r="V16" i="2"/>
  <c r="T16" i="2"/>
  <c r="W16" i="2"/>
  <c r="X16" i="2"/>
  <c r="V14" i="2"/>
  <c r="X14" i="2"/>
  <c r="W14" i="2"/>
  <c r="T14" i="2"/>
  <c r="V12" i="2"/>
  <c r="W12" i="2"/>
  <c r="X12" i="2"/>
  <c r="T12" i="2"/>
  <c r="V10" i="2"/>
  <c r="X10" i="2"/>
  <c r="T10" i="2"/>
  <c r="W10" i="2"/>
  <c r="P41" i="2"/>
  <c r="R41" i="2"/>
  <c r="P39" i="2"/>
  <c r="R39" i="2"/>
  <c r="P37" i="2"/>
  <c r="R37" i="2"/>
  <c r="P35" i="2"/>
  <c r="R35" i="2"/>
  <c r="P33" i="2"/>
  <c r="R33" i="2"/>
  <c r="P31" i="2"/>
  <c r="R31" i="2"/>
  <c r="P29" i="2"/>
  <c r="R29" i="2"/>
  <c r="P27" i="2"/>
  <c r="R27" i="2"/>
  <c r="N27" i="2"/>
  <c r="P25" i="2"/>
  <c r="R25" i="2"/>
  <c r="N25" i="2"/>
  <c r="P23" i="2"/>
  <c r="R23" i="2"/>
  <c r="N23" i="2"/>
  <c r="P21" i="2"/>
  <c r="R21" i="2"/>
  <c r="N21" i="2"/>
  <c r="P19" i="2"/>
  <c r="R19" i="2"/>
  <c r="N19" i="2"/>
  <c r="P17" i="2"/>
  <c r="R17" i="2"/>
  <c r="P15" i="2"/>
  <c r="R15" i="2"/>
  <c r="P13" i="2"/>
  <c r="R13" i="2"/>
  <c r="P11" i="2"/>
  <c r="R11" i="2"/>
  <c r="Q9" i="2"/>
  <c r="P9" i="2"/>
  <c r="N11" i="2"/>
  <c r="N13" i="2"/>
  <c r="N15" i="2"/>
  <c r="N17" i="2"/>
  <c r="R9" i="2"/>
  <c r="N10" i="2"/>
  <c r="N12" i="2"/>
  <c r="N14" i="2"/>
  <c r="N16" i="2"/>
  <c r="N9" i="2"/>
  <c r="V41" i="2"/>
  <c r="X41" i="2"/>
  <c r="T41" i="2"/>
  <c r="W41" i="2"/>
  <c r="V39" i="2"/>
  <c r="X39" i="2"/>
  <c r="T39" i="2"/>
  <c r="W39" i="2"/>
  <c r="V37" i="2"/>
  <c r="X37" i="2"/>
  <c r="T37" i="2"/>
  <c r="W37" i="2"/>
  <c r="V35" i="2"/>
  <c r="X35" i="2"/>
  <c r="T35" i="2"/>
  <c r="W35" i="2"/>
  <c r="V33" i="2"/>
  <c r="X33" i="2"/>
  <c r="T33" i="2"/>
  <c r="W33" i="2"/>
  <c r="V31" i="2"/>
  <c r="X31" i="2"/>
  <c r="T31" i="2"/>
  <c r="W31" i="2"/>
  <c r="V29" i="2"/>
  <c r="X29" i="2"/>
  <c r="T29" i="2"/>
  <c r="W29" i="2"/>
  <c r="W40" i="2"/>
  <c r="V40" i="2"/>
  <c r="X40" i="2"/>
  <c r="T40" i="2"/>
  <c r="W38" i="2"/>
  <c r="V38" i="2"/>
  <c r="X38" i="2"/>
  <c r="T38" i="2"/>
  <c r="W36" i="2"/>
  <c r="V36" i="2"/>
  <c r="X36" i="2"/>
  <c r="T36" i="2"/>
  <c r="W34" i="2"/>
  <c r="V34" i="2"/>
  <c r="X34" i="2"/>
  <c r="T34" i="2"/>
  <c r="W32" i="2"/>
  <c r="V32" i="2"/>
  <c r="X32" i="2"/>
  <c r="T32" i="2"/>
  <c r="W30" i="2"/>
  <c r="V30" i="2"/>
  <c r="X30" i="2"/>
  <c r="T30" i="2"/>
  <c r="W28" i="2"/>
  <c r="V28" i="2"/>
  <c r="X28" i="2"/>
  <c r="T28" i="2"/>
  <c r="X9" i="2"/>
  <c r="T9" i="2"/>
  <c r="W9" i="2"/>
  <c r="V9" i="2"/>
  <c r="B9" i="2"/>
  <c r="B10" i="2"/>
  <c r="B12" i="2"/>
  <c r="B14" i="2"/>
  <c r="E13" i="2" l="1"/>
  <c r="D13" i="2"/>
  <c r="B18" i="2" s="1"/>
  <c r="F13" i="2"/>
  <c r="E11" i="2"/>
  <c r="D11" i="2"/>
  <c r="B16" i="2" s="1"/>
  <c r="F11" i="2"/>
  <c r="D18" i="2"/>
  <c r="D23" i="2" s="1"/>
  <c r="F18" i="2"/>
  <c r="E18" i="2"/>
  <c r="D16" i="2"/>
  <c r="E21" i="2" s="1"/>
  <c r="F16" i="2"/>
  <c r="E16" i="2"/>
  <c r="D14" i="2"/>
  <c r="D19" i="2" s="1"/>
  <c r="F14" i="2"/>
  <c r="E14" i="2"/>
  <c r="D12" i="2"/>
  <c r="E17" i="2" s="1"/>
  <c r="F12" i="2"/>
  <c r="E12" i="2"/>
  <c r="D10" i="2"/>
  <c r="D15" i="2" s="1"/>
  <c r="F10" i="2"/>
  <c r="E10" i="2"/>
  <c r="B23" i="2"/>
  <c r="B21" i="2"/>
  <c r="B17" i="2"/>
  <c r="B13" i="2"/>
  <c r="B11" i="2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E39" i="1"/>
  <c r="F39" i="1"/>
  <c r="G39" i="1"/>
  <c r="G7" i="1"/>
  <c r="E7" i="1"/>
  <c r="F7" i="1"/>
  <c r="B19" i="2" l="1"/>
  <c r="B20" i="2"/>
  <c r="D20" i="2"/>
  <c r="E20" i="2"/>
  <c r="F20" i="2"/>
  <c r="B24" i="2"/>
  <c r="D24" i="2"/>
  <c r="E24" i="2"/>
  <c r="F24" i="2"/>
  <c r="B28" i="2"/>
  <c r="D28" i="2"/>
  <c r="E28" i="2"/>
  <c r="F28" i="2"/>
  <c r="B15" i="2"/>
  <c r="F15" i="2"/>
  <c r="E15" i="2"/>
  <c r="D17" i="2"/>
  <c r="F19" i="2"/>
  <c r="E19" i="2"/>
  <c r="D21" i="2"/>
  <c r="F23" i="2"/>
  <c r="E23" i="2"/>
  <c r="F17" i="2"/>
  <c r="F21" i="2"/>
  <c r="E29" i="2" l="1"/>
  <c r="F29" i="2"/>
  <c r="B29" i="2"/>
  <c r="D29" i="2"/>
  <c r="E25" i="2"/>
  <c r="F25" i="2"/>
  <c r="B25" i="2"/>
  <c r="D25" i="2"/>
  <c r="B22" i="2"/>
  <c r="F22" i="2"/>
  <c r="D22" i="2"/>
  <c r="E22" i="2"/>
  <c r="E33" i="2"/>
  <c r="F33" i="2"/>
  <c r="B33" i="2"/>
  <c r="D33" i="2"/>
  <c r="B26" i="2"/>
  <c r="F26" i="2"/>
  <c r="D26" i="2"/>
  <c r="E26" i="2"/>
  <c r="B30" i="2" l="1"/>
  <c r="F30" i="2"/>
  <c r="D30" i="2"/>
  <c r="E30" i="2"/>
  <c r="B34" i="2"/>
  <c r="F34" i="2"/>
  <c r="D34" i="2"/>
  <c r="E34" i="2"/>
  <c r="B38" i="2"/>
  <c r="F38" i="2"/>
  <c r="D38" i="2"/>
  <c r="E38" i="2"/>
  <c r="D31" i="2"/>
  <c r="E31" i="2"/>
  <c r="F31" i="2"/>
  <c r="B31" i="2"/>
  <c r="D27" i="2"/>
  <c r="E27" i="2"/>
  <c r="F27" i="2"/>
  <c r="B27" i="2"/>
  <c r="B32" i="2" l="1"/>
  <c r="D32" i="2"/>
  <c r="E32" i="2"/>
  <c r="F32" i="2"/>
  <c r="E39" i="2"/>
  <c r="F39" i="2"/>
  <c r="D39" i="2"/>
  <c r="B39" i="2"/>
  <c r="B36" i="2"/>
  <c r="D36" i="2"/>
  <c r="E36" i="2"/>
  <c r="F36" i="2"/>
  <c r="D35" i="2"/>
  <c r="E35" i="2"/>
  <c r="F35" i="2"/>
  <c r="B35" i="2"/>
  <c r="D37" i="2" l="1"/>
  <c r="B37" i="2"/>
  <c r="E37" i="2"/>
  <c r="F37" i="2"/>
  <c r="E41" i="2"/>
  <c r="F41" i="2"/>
  <c r="B41" i="2"/>
  <c r="D41" i="2"/>
  <c r="B40" i="2"/>
  <c r="D40" i="2"/>
  <c r="E40" i="2"/>
  <c r="F40" i="2"/>
</calcChain>
</file>

<file path=xl/sharedStrings.xml><?xml version="1.0" encoding="utf-8"?>
<sst xmlns="http://schemas.openxmlformats.org/spreadsheetml/2006/main" count="87" uniqueCount="43">
  <si>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</si>
  <si>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</si>
  <si>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</si>
  <si>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</si>
  <si>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</si>
  <si>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</si>
  <si>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</si>
  <si>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</si>
  <si>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</si>
  <si>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</si>
  <si>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</si>
  <si>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</si>
  <si>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</si>
  <si>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</si>
  <si>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</si>
  <si>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</si>
  <si>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</si>
  <si>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</si>
  <si>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</si>
  <si>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</si>
  <si>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</si>
  <si>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</si>
  <si>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</si>
  <si>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</si>
  <si>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</si>
  <si>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</si>
  <si>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</si>
  <si>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</si>
  <si>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</si>
  <si>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</si>
  <si>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</si>
  <si>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</si>
  <si>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</si>
  <si>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السن10/1</t>
  </si>
  <si>
    <t>الميلاد</t>
  </si>
  <si>
    <t>الاسم</t>
  </si>
  <si>
    <t>م</t>
  </si>
  <si>
    <t xml:space="preserve">سبع سنوات </t>
  </si>
  <si>
    <t>1/1</t>
  </si>
  <si>
    <t>فصل</t>
  </si>
  <si>
    <t xml:space="preserve">ست سنوات </t>
  </si>
  <si>
    <t>ثمان سنوات</t>
  </si>
  <si>
    <t xml:space="preserve">اقل من عشر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</si>
</sst>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9" fontId="1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161926</xdr:rowOff>
    </xdr:from>
    <xdr:to>
      <xdr:col>2</xdr:col>
      <xdr:colOff>1181100</xdr:colOff>
      <xdr:row>5</xdr:row>
      <xdr:rowOff>57150</xdr:rowOff>
    </xdr:to>
    <xdr:sp macro="" textlink="">
      <xdr:nvSpPr>
        <xdr:cNvPr id="2" name="مستطيل 1"/>
        <xdr:cNvSpPr/>
      </xdr:nvSpPr>
      <xdr:spPr>
        <a:xfrm>
          <a:off x="11231994300" y="161926"/>
          <a:ext cx="2190750" cy="80009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400" b="1"/>
            <a:t>اريد</a:t>
          </a:r>
          <a:r>
            <a:rPr lang="ar-EG" sz="1400" b="1" baseline="0"/>
            <a:t> استدعاء الاسماء التي اقل من </a:t>
          </a:r>
        </a:p>
        <a:p>
          <a:pPr algn="r" rtl="1"/>
          <a:r>
            <a:rPr lang="ar-EG" sz="1400" b="1" baseline="0"/>
            <a:t>وحسب الفصل</a:t>
          </a:r>
          <a:endParaRPr lang="ar-EG" sz="1400" b="1"/>
        </a:p>
      </xdr:txBody>
    </xdr:sp>
    <xdr:clientData/>
  </xdr:twoCellAnchor>
  <xdr:twoCellAnchor>
    <xdr:from>
      <xdr:col>2</xdr:col>
      <xdr:colOff>1095374</xdr:colOff>
      <xdr:row>1</xdr:row>
      <xdr:rowOff>161925</xdr:rowOff>
    </xdr:from>
    <xdr:to>
      <xdr:col>4</xdr:col>
      <xdr:colOff>95250</xdr:colOff>
      <xdr:row>7</xdr:row>
      <xdr:rowOff>104775</xdr:rowOff>
    </xdr:to>
    <xdr:cxnSp macro="">
      <xdr:nvCxnSpPr>
        <xdr:cNvPr id="4" name="رابط كسهم مستقيم 3"/>
        <xdr:cNvCxnSpPr/>
      </xdr:nvCxnSpPr>
      <xdr:spPr>
        <a:xfrm flipH="1">
          <a:off x="11231175150" y="342900"/>
          <a:ext cx="904876" cy="10382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1057275</xdr:colOff>
      <xdr:row>1</xdr:row>
      <xdr:rowOff>142875</xdr:rowOff>
    </xdr:from>
    <xdr:to>
      <xdr:col>10</xdr:col>
      <xdr:colOff>219075</xdr:colOff>
      <xdr:row>7</xdr:row>
      <xdr:rowOff>9525</xdr:rowOff>
    </xdr:to>
    <xdr:cxnSp macro="">
      <xdr:nvCxnSpPr>
        <xdr:cNvPr id="7" name="رابط كسهم مستقيم 6"/>
        <xdr:cNvCxnSpPr/>
      </xdr:nvCxnSpPr>
      <xdr:spPr>
        <a:xfrm flipH="1">
          <a:off x="11227479450" y="323850"/>
          <a:ext cx="4638675" cy="962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rightToLeft="1" topLeftCell="A14" workbookViewId="0">
      <selection activeCell="D20" sqref="D20"/>
    </sheetView>
  </sheetViews>
  <sheetFormatPr defaultRowHeight="14.25" x14ac:dyDescent="0.2"/>
  <cols>
    <col min="2" max="2" width="5.875" customWidth="1"/>
    <col min="3" max="3" width="21" customWidth="1"/>
    <col min="4" max="4" width="17.75" customWidth="1"/>
    <col min="5" max="5" width="6.125" customWidth="1"/>
    <col min="6" max="6" width="5.875" customWidth="1"/>
    <col min="7" max="7" width="6.625" customWidth="1"/>
    <col min="8" max="8" width="6.5" customWidth="1"/>
  </cols>
  <sheetData>
    <row r="1" spans="2:8" ht="15" thickBot="1" x14ac:dyDescent="0.25"/>
    <row r="2" spans="2:8" ht="15" thickTop="1" x14ac:dyDescent="0.2">
      <c r="D2" s="6">
        <v>41913</v>
      </c>
    </row>
    <row r="3" spans="2:8" ht="15" thickBot="1" x14ac:dyDescent="0.25">
      <c r="D3" s="7"/>
    </row>
    <row r="4" spans="2:8" ht="15" thickTop="1" x14ac:dyDescent="0.2"/>
    <row r="5" spans="2:8" ht="15" thickBot="1" x14ac:dyDescent="0.25"/>
    <row r="6" spans="2:8" ht="22.5" customHeight="1" thickTop="1" thickBot="1" x14ac:dyDescent="0.3">
      <c r="B6" s="2" t="s">
        <v>36</v>
      </c>
      <c r="C6" s="2" t="s">
        <v>35</v>
      </c>
      <c r="D6" s="2" t="s">
        <v>34</v>
      </c>
      <c r="E6" s="8" t="s">
        <v>33</v>
      </c>
      <c r="F6" s="9"/>
      <c r="G6" s="10"/>
      <c r="H6" s="4" t="s">
        <v>39</v>
      </c>
    </row>
    <row r="7" spans="2:8" ht="19.5" thickTop="1" thickBot="1" x14ac:dyDescent="0.3">
      <c r="B7" s="2">
        <v>1</v>
      </c>
      <c r="C7" s="2" t="s">
        <v>0</v>
      </c>
      <c r="D7" s="3">
        <v>38353</v>
      </c>
      <c r="E7" s="1">
        <f>DATEDIF(D7,$D$2,"MD")</f>
        <v>0</v>
      </c>
      <c r="F7" s="1">
        <f>DATEDIF(D7,$D$2,"YM")</f>
        <v>9</v>
      </c>
      <c r="G7" s="1">
        <f>DATEDIF(D7,$D$2,"Y")</f>
        <v>9</v>
      </c>
      <c r="H7" s="5" t="s">
        <v>38</v>
      </c>
    </row>
    <row r="8" spans="2:8" ht="19.5" thickTop="1" thickBot="1" x14ac:dyDescent="0.3">
      <c r="B8" s="2">
        <v>2</v>
      </c>
      <c r="C8" s="2" t="s">
        <v>1</v>
      </c>
      <c r="D8" s="3">
        <v>38354</v>
      </c>
      <c r="E8" s="1">
        <f t="shared" ref="E8:E39" si="0">DATEDIF(D8,$D$2,"MD")</f>
        <v>29</v>
      </c>
      <c r="F8" s="1">
        <f t="shared" ref="F8:F39" si="1">DATEDIF(D8,$D$2,"YM")</f>
        <v>8</v>
      </c>
      <c r="G8" s="1">
        <f t="shared" ref="G8:G39" si="2">DATEDIF(D8,$D$2,"Y")</f>
        <v>9</v>
      </c>
      <c r="H8" s="5" t="s">
        <v>38</v>
      </c>
    </row>
    <row r="9" spans="2:8" ht="19.5" thickTop="1" thickBot="1" x14ac:dyDescent="0.3">
      <c r="B9" s="2">
        <v>3</v>
      </c>
      <c r="C9" s="2" t="s">
        <v>2</v>
      </c>
      <c r="D9" s="3">
        <v>38355</v>
      </c>
      <c r="E9" s="1">
        <f t="shared" si="0"/>
        <v>28</v>
      </c>
      <c r="F9" s="1">
        <f t="shared" si="1"/>
        <v>8</v>
      </c>
      <c r="G9" s="1">
        <f t="shared" si="2"/>
        <v>9</v>
      </c>
      <c r="H9" s="5" t="s">
        <v>38</v>
      </c>
    </row>
    <row r="10" spans="2:8" ht="19.5" thickTop="1" thickBot="1" x14ac:dyDescent="0.3">
      <c r="B10" s="2">
        <v>4</v>
      </c>
      <c r="C10" s="2" t="s">
        <v>3</v>
      </c>
      <c r="D10" s="3">
        <v>39451</v>
      </c>
      <c r="E10" s="1">
        <f t="shared" si="0"/>
        <v>27</v>
      </c>
      <c r="F10" s="1">
        <f t="shared" si="1"/>
        <v>8</v>
      </c>
      <c r="G10" s="1">
        <f t="shared" si="2"/>
        <v>6</v>
      </c>
      <c r="H10" s="5" t="s">
        <v>38</v>
      </c>
    </row>
    <row r="11" spans="2:8" ht="19.5" thickTop="1" thickBot="1" x14ac:dyDescent="0.3">
      <c r="B11" s="2">
        <v>5</v>
      </c>
      <c r="C11" s="2" t="s">
        <v>4</v>
      </c>
      <c r="D11" s="3">
        <v>39452</v>
      </c>
      <c r="E11" s="1">
        <f t="shared" si="0"/>
        <v>26</v>
      </c>
      <c r="F11" s="1">
        <f t="shared" si="1"/>
        <v>8</v>
      </c>
      <c r="G11" s="1">
        <f t="shared" si="2"/>
        <v>6</v>
      </c>
      <c r="H11" s="5" t="s">
        <v>38</v>
      </c>
    </row>
    <row r="12" spans="2:8" ht="19.5" thickTop="1" thickBot="1" x14ac:dyDescent="0.3">
      <c r="B12" s="2">
        <v>6</v>
      </c>
      <c r="C12" s="2" t="s">
        <v>5</v>
      </c>
      <c r="D12" s="3">
        <v>39453</v>
      </c>
      <c r="E12" s="1">
        <f t="shared" si="0"/>
        <v>25</v>
      </c>
      <c r="F12" s="1">
        <f t="shared" si="1"/>
        <v>8</v>
      </c>
      <c r="G12" s="1">
        <f t="shared" si="2"/>
        <v>6</v>
      </c>
      <c r="H12" s="5" t="s">
        <v>38</v>
      </c>
    </row>
    <row r="13" spans="2:8" ht="19.5" thickTop="1" thickBot="1" x14ac:dyDescent="0.3">
      <c r="B13" s="2">
        <v>7</v>
      </c>
      <c r="C13" s="2" t="s">
        <v>6</v>
      </c>
      <c r="D13" s="3">
        <v>39454</v>
      </c>
      <c r="E13" s="1">
        <f t="shared" si="0"/>
        <v>24</v>
      </c>
      <c r="F13" s="1">
        <f t="shared" si="1"/>
        <v>8</v>
      </c>
      <c r="G13" s="1">
        <f t="shared" si="2"/>
        <v>6</v>
      </c>
      <c r="H13" s="5" t="s">
        <v>38</v>
      </c>
    </row>
    <row r="14" spans="2:8" ht="19.5" thickTop="1" thickBot="1" x14ac:dyDescent="0.3">
      <c r="B14" s="2">
        <v>8</v>
      </c>
      <c r="C14" s="2" t="s">
        <v>7</v>
      </c>
      <c r="D14" s="3">
        <v>39455</v>
      </c>
      <c r="E14" s="1">
        <f t="shared" si="0"/>
        <v>23</v>
      </c>
      <c r="F14" s="1">
        <f t="shared" si="1"/>
        <v>8</v>
      </c>
      <c r="G14" s="1">
        <f t="shared" si="2"/>
        <v>6</v>
      </c>
      <c r="H14" s="5" t="s">
        <v>38</v>
      </c>
    </row>
    <row r="15" spans="2:8" ht="19.5" thickTop="1" thickBot="1" x14ac:dyDescent="0.3">
      <c r="B15" s="2">
        <v>9</v>
      </c>
      <c r="C15" s="2" t="s">
        <v>8</v>
      </c>
      <c r="D15" s="3">
        <v>39456</v>
      </c>
      <c r="E15" s="1">
        <f t="shared" si="0"/>
        <v>22</v>
      </c>
      <c r="F15" s="1">
        <f t="shared" si="1"/>
        <v>8</v>
      </c>
      <c r="G15" s="1">
        <f t="shared" si="2"/>
        <v>6</v>
      </c>
      <c r="H15" s="5" t="s">
        <v>38</v>
      </c>
    </row>
    <row r="16" spans="2:8" ht="19.5" thickTop="1" thickBot="1" x14ac:dyDescent="0.3">
      <c r="B16" s="2">
        <v>10</v>
      </c>
      <c r="C16" s="2" t="s">
        <v>9</v>
      </c>
      <c r="D16" s="3">
        <v>38356</v>
      </c>
      <c r="E16" s="1">
        <f t="shared" si="0"/>
        <v>27</v>
      </c>
      <c r="F16" s="1">
        <f t="shared" si="1"/>
        <v>8</v>
      </c>
      <c r="G16" s="1">
        <f t="shared" si="2"/>
        <v>9</v>
      </c>
      <c r="H16" s="5" t="s">
        <v>38</v>
      </c>
    </row>
    <row r="17" spans="2:8" ht="19.5" thickTop="1" thickBot="1" x14ac:dyDescent="0.3">
      <c r="B17" s="2">
        <v>11</v>
      </c>
      <c r="C17" s="2" t="s">
        <v>10</v>
      </c>
      <c r="D17" s="3">
        <v>38357</v>
      </c>
      <c r="E17" s="1">
        <f t="shared" si="0"/>
        <v>26</v>
      </c>
      <c r="F17" s="1">
        <f t="shared" si="1"/>
        <v>8</v>
      </c>
      <c r="G17" s="1">
        <f t="shared" si="2"/>
        <v>9</v>
      </c>
      <c r="H17" s="5" t="s">
        <v>38</v>
      </c>
    </row>
    <row r="18" spans="2:8" ht="19.5" thickTop="1" thickBot="1" x14ac:dyDescent="0.3">
      <c r="B18" s="2">
        <v>12</v>
      </c>
      <c r="C18" s="2" t="s">
        <v>11</v>
      </c>
      <c r="D18" s="3">
        <v>38358</v>
      </c>
      <c r="E18" s="1">
        <f t="shared" si="0"/>
        <v>25</v>
      </c>
      <c r="F18" s="1">
        <f t="shared" si="1"/>
        <v>8</v>
      </c>
      <c r="G18" s="1">
        <f t="shared" si="2"/>
        <v>9</v>
      </c>
      <c r="H18" s="5" t="s">
        <v>38</v>
      </c>
    </row>
    <row r="19" spans="2:8" ht="19.5" thickTop="1" thickBot="1" x14ac:dyDescent="0.3">
      <c r="B19" s="2">
        <v>13</v>
      </c>
      <c r="C19" s="2" t="s">
        <v>12</v>
      </c>
      <c r="D19" s="3">
        <v>38359</v>
      </c>
      <c r="E19" s="1">
        <f t="shared" si="0"/>
        <v>24</v>
      </c>
      <c r="F19" s="1">
        <f t="shared" si="1"/>
        <v>8</v>
      </c>
      <c r="G19" s="1">
        <f t="shared" si="2"/>
        <v>9</v>
      </c>
      <c r="H19" s="5" t="s">
        <v>38</v>
      </c>
    </row>
    <row r="20" spans="2:8" ht="19.5" thickTop="1" thickBot="1" x14ac:dyDescent="0.3">
      <c r="B20" s="2">
        <v>14</v>
      </c>
      <c r="C20" s="2" t="s">
        <v>13</v>
      </c>
      <c r="D20" s="3">
        <v>39814</v>
      </c>
      <c r="E20" s="1">
        <f t="shared" si="0"/>
        <v>0</v>
      </c>
      <c r="F20" s="1">
        <f t="shared" si="1"/>
        <v>9</v>
      </c>
      <c r="G20" s="1">
        <f t="shared" si="2"/>
        <v>5</v>
      </c>
      <c r="H20" s="5" t="s">
        <v>38</v>
      </c>
    </row>
    <row r="21" spans="2:8" ht="19.5" thickTop="1" thickBot="1" x14ac:dyDescent="0.3">
      <c r="B21" s="2">
        <v>15</v>
      </c>
      <c r="C21" s="2" t="s">
        <v>14</v>
      </c>
      <c r="D21" s="3">
        <v>39815</v>
      </c>
      <c r="E21" s="1">
        <f t="shared" si="0"/>
        <v>29</v>
      </c>
      <c r="F21" s="1">
        <f t="shared" si="1"/>
        <v>8</v>
      </c>
      <c r="G21" s="1">
        <f t="shared" si="2"/>
        <v>5</v>
      </c>
      <c r="H21" s="5" t="s">
        <v>38</v>
      </c>
    </row>
    <row r="22" spans="2:8" ht="19.5" thickTop="1" thickBot="1" x14ac:dyDescent="0.3">
      <c r="B22" s="2">
        <v>16</v>
      </c>
      <c r="C22" s="2" t="s">
        <v>15</v>
      </c>
      <c r="D22" s="3">
        <v>39816</v>
      </c>
      <c r="E22" s="1">
        <f t="shared" si="0"/>
        <v>28</v>
      </c>
      <c r="F22" s="1">
        <f t="shared" si="1"/>
        <v>8</v>
      </c>
      <c r="G22" s="1">
        <f t="shared" si="2"/>
        <v>5</v>
      </c>
      <c r="H22" s="5" t="s">
        <v>38</v>
      </c>
    </row>
    <row r="23" spans="2:8" ht="19.5" thickTop="1" thickBot="1" x14ac:dyDescent="0.3">
      <c r="B23" s="2">
        <v>17</v>
      </c>
      <c r="C23" s="2" t="s">
        <v>16</v>
      </c>
      <c r="D23" s="3">
        <v>39817</v>
      </c>
      <c r="E23" s="1">
        <f t="shared" si="0"/>
        <v>27</v>
      </c>
      <c r="F23" s="1">
        <f t="shared" si="1"/>
        <v>8</v>
      </c>
      <c r="G23" s="1">
        <f t="shared" si="2"/>
        <v>5</v>
      </c>
      <c r="H23" s="5" t="s">
        <v>38</v>
      </c>
    </row>
    <row r="24" spans="2:8" ht="19.5" thickTop="1" thickBot="1" x14ac:dyDescent="0.3">
      <c r="B24" s="2">
        <v>18</v>
      </c>
      <c r="C24" s="2" t="s">
        <v>17</v>
      </c>
      <c r="D24" s="3">
        <v>39818</v>
      </c>
      <c r="E24" s="1">
        <f t="shared" si="0"/>
        <v>26</v>
      </c>
      <c r="F24" s="1">
        <f t="shared" si="1"/>
        <v>8</v>
      </c>
      <c r="G24" s="1">
        <f t="shared" si="2"/>
        <v>5</v>
      </c>
      <c r="H24" s="5" t="s">
        <v>38</v>
      </c>
    </row>
    <row r="25" spans="2:8" ht="19.5" thickTop="1" thickBot="1" x14ac:dyDescent="0.3">
      <c r="B25" s="2">
        <v>19</v>
      </c>
      <c r="C25" s="2" t="s">
        <v>18</v>
      </c>
      <c r="D25" s="3">
        <v>38723</v>
      </c>
      <c r="E25" s="1">
        <f t="shared" si="0"/>
        <v>25</v>
      </c>
      <c r="F25" s="1">
        <f t="shared" si="1"/>
        <v>8</v>
      </c>
      <c r="G25" s="1">
        <f t="shared" si="2"/>
        <v>8</v>
      </c>
      <c r="H25" s="5" t="s">
        <v>38</v>
      </c>
    </row>
    <row r="26" spans="2:8" ht="19.5" thickTop="1" thickBot="1" x14ac:dyDescent="0.3">
      <c r="B26" s="2">
        <v>20</v>
      </c>
      <c r="C26" s="2" t="s">
        <v>19</v>
      </c>
      <c r="D26" s="3">
        <v>38724</v>
      </c>
      <c r="E26" s="1">
        <f t="shared" si="0"/>
        <v>24</v>
      </c>
      <c r="F26" s="1">
        <f t="shared" si="1"/>
        <v>8</v>
      </c>
      <c r="G26" s="1">
        <f t="shared" si="2"/>
        <v>8</v>
      </c>
      <c r="H26" s="5" t="s">
        <v>38</v>
      </c>
    </row>
    <row r="27" spans="2:8" ht="19.5" thickTop="1" thickBot="1" x14ac:dyDescent="0.3">
      <c r="B27" s="2">
        <v>21</v>
      </c>
      <c r="C27" s="2" t="s">
        <v>20</v>
      </c>
      <c r="D27" s="3">
        <v>38725</v>
      </c>
      <c r="E27" s="1">
        <f t="shared" si="0"/>
        <v>23</v>
      </c>
      <c r="F27" s="1">
        <f t="shared" si="1"/>
        <v>8</v>
      </c>
      <c r="G27" s="1">
        <f t="shared" si="2"/>
        <v>8</v>
      </c>
      <c r="H27" s="5" t="s">
        <v>38</v>
      </c>
    </row>
    <row r="28" spans="2:8" ht="19.5" thickTop="1" thickBot="1" x14ac:dyDescent="0.3">
      <c r="B28" s="2">
        <v>22</v>
      </c>
      <c r="C28" s="2" t="s">
        <v>21</v>
      </c>
      <c r="D28" s="3">
        <v>38726</v>
      </c>
      <c r="E28" s="1">
        <f t="shared" si="0"/>
        <v>22</v>
      </c>
      <c r="F28" s="1">
        <f t="shared" si="1"/>
        <v>8</v>
      </c>
      <c r="G28" s="1">
        <f t="shared" si="2"/>
        <v>8</v>
      </c>
      <c r="H28" s="5" t="s">
        <v>38</v>
      </c>
    </row>
    <row r="29" spans="2:8" ht="19.5" thickTop="1" thickBot="1" x14ac:dyDescent="0.3">
      <c r="B29" s="2">
        <v>23</v>
      </c>
      <c r="C29" s="2" t="s">
        <v>22</v>
      </c>
      <c r="D29" s="3">
        <v>38727</v>
      </c>
      <c r="E29" s="1">
        <f t="shared" si="0"/>
        <v>21</v>
      </c>
      <c r="F29" s="1">
        <f t="shared" si="1"/>
        <v>8</v>
      </c>
      <c r="G29" s="1">
        <f t="shared" si="2"/>
        <v>8</v>
      </c>
      <c r="H29" s="5" t="s">
        <v>38</v>
      </c>
    </row>
    <row r="30" spans="2:8" ht="19.5" thickTop="1" thickBot="1" x14ac:dyDescent="0.3">
      <c r="B30" s="2">
        <v>24</v>
      </c>
      <c r="C30" s="2" t="s">
        <v>23</v>
      </c>
      <c r="D30" s="3">
        <v>38728</v>
      </c>
      <c r="E30" s="1">
        <f t="shared" si="0"/>
        <v>20</v>
      </c>
      <c r="F30" s="1">
        <f t="shared" si="1"/>
        <v>8</v>
      </c>
      <c r="G30" s="1">
        <f t="shared" si="2"/>
        <v>8</v>
      </c>
      <c r="H30" s="5" t="s">
        <v>38</v>
      </c>
    </row>
    <row r="31" spans="2:8" ht="19.5" thickTop="1" thickBot="1" x14ac:dyDescent="0.3">
      <c r="B31" s="2">
        <v>25</v>
      </c>
      <c r="C31" s="2" t="s">
        <v>24</v>
      </c>
      <c r="D31" s="3">
        <v>39083</v>
      </c>
      <c r="E31" s="1">
        <f t="shared" si="0"/>
        <v>0</v>
      </c>
      <c r="F31" s="1">
        <f t="shared" si="1"/>
        <v>9</v>
      </c>
      <c r="G31" s="1">
        <f t="shared" si="2"/>
        <v>7</v>
      </c>
      <c r="H31" s="5" t="s">
        <v>38</v>
      </c>
    </row>
    <row r="32" spans="2:8" ht="19.5" thickTop="1" thickBot="1" x14ac:dyDescent="0.3">
      <c r="B32" s="2">
        <v>26</v>
      </c>
      <c r="C32" s="2" t="s">
        <v>25</v>
      </c>
      <c r="D32" s="3">
        <v>39084</v>
      </c>
      <c r="E32" s="1">
        <f t="shared" si="0"/>
        <v>29</v>
      </c>
      <c r="F32" s="1">
        <f t="shared" si="1"/>
        <v>8</v>
      </c>
      <c r="G32" s="1">
        <f t="shared" si="2"/>
        <v>7</v>
      </c>
      <c r="H32" s="5" t="s">
        <v>38</v>
      </c>
    </row>
    <row r="33" spans="2:8" ht="19.5" thickTop="1" thickBot="1" x14ac:dyDescent="0.3">
      <c r="B33" s="2">
        <v>27</v>
      </c>
      <c r="C33" s="2" t="s">
        <v>26</v>
      </c>
      <c r="D33" s="3">
        <v>39085</v>
      </c>
      <c r="E33" s="1">
        <f t="shared" si="0"/>
        <v>28</v>
      </c>
      <c r="F33" s="1">
        <f t="shared" si="1"/>
        <v>8</v>
      </c>
      <c r="G33" s="1">
        <f t="shared" si="2"/>
        <v>7</v>
      </c>
      <c r="H33" s="5" t="s">
        <v>38</v>
      </c>
    </row>
    <row r="34" spans="2:8" ht="19.5" thickTop="1" thickBot="1" x14ac:dyDescent="0.3">
      <c r="B34" s="2">
        <v>28</v>
      </c>
      <c r="C34" s="2" t="s">
        <v>27</v>
      </c>
      <c r="D34" s="3">
        <v>39086</v>
      </c>
      <c r="E34" s="1">
        <f t="shared" si="0"/>
        <v>27</v>
      </c>
      <c r="F34" s="1">
        <f t="shared" si="1"/>
        <v>8</v>
      </c>
      <c r="G34" s="1">
        <f t="shared" si="2"/>
        <v>7</v>
      </c>
      <c r="H34" s="5" t="s">
        <v>38</v>
      </c>
    </row>
    <row r="35" spans="2:8" ht="19.5" thickTop="1" thickBot="1" x14ac:dyDescent="0.3">
      <c r="B35" s="2">
        <v>29</v>
      </c>
      <c r="C35" s="2" t="s">
        <v>28</v>
      </c>
      <c r="D35" s="3">
        <v>39087</v>
      </c>
      <c r="E35" s="1">
        <f t="shared" si="0"/>
        <v>26</v>
      </c>
      <c r="F35" s="1">
        <f t="shared" si="1"/>
        <v>8</v>
      </c>
      <c r="G35" s="1">
        <f t="shared" si="2"/>
        <v>7</v>
      </c>
      <c r="H35" s="5" t="s">
        <v>38</v>
      </c>
    </row>
    <row r="36" spans="2:8" ht="19.5" thickTop="1" thickBot="1" x14ac:dyDescent="0.3">
      <c r="B36" s="2">
        <v>30</v>
      </c>
      <c r="C36" s="2" t="s">
        <v>29</v>
      </c>
      <c r="D36" s="3">
        <v>39088</v>
      </c>
      <c r="E36" s="1">
        <f t="shared" si="0"/>
        <v>25</v>
      </c>
      <c r="F36" s="1">
        <f t="shared" si="1"/>
        <v>8</v>
      </c>
      <c r="G36" s="1">
        <f t="shared" si="2"/>
        <v>7</v>
      </c>
      <c r="H36" s="5" t="s">
        <v>38</v>
      </c>
    </row>
    <row r="37" spans="2:8" ht="19.5" thickTop="1" thickBot="1" x14ac:dyDescent="0.3">
      <c r="B37" s="2">
        <v>31</v>
      </c>
      <c r="C37" s="2" t="s">
        <v>30</v>
      </c>
      <c r="D37" s="3">
        <v>39089</v>
      </c>
      <c r="E37" s="1">
        <f t="shared" si="0"/>
        <v>24</v>
      </c>
      <c r="F37" s="1">
        <f t="shared" si="1"/>
        <v>8</v>
      </c>
      <c r="G37" s="1">
        <f t="shared" si="2"/>
        <v>7</v>
      </c>
      <c r="H37" s="5" t="s">
        <v>38</v>
      </c>
    </row>
    <row r="38" spans="2:8" ht="19.5" thickTop="1" thickBot="1" x14ac:dyDescent="0.3">
      <c r="B38" s="2">
        <v>32</v>
      </c>
      <c r="C38" s="2" t="s">
        <v>31</v>
      </c>
      <c r="D38" s="3">
        <v>39090</v>
      </c>
      <c r="E38" s="1">
        <f t="shared" si="0"/>
        <v>23</v>
      </c>
      <c r="F38" s="1">
        <f t="shared" si="1"/>
        <v>8</v>
      </c>
      <c r="G38" s="1">
        <f t="shared" si="2"/>
        <v>7</v>
      </c>
      <c r="H38" s="5" t="s">
        <v>38</v>
      </c>
    </row>
    <row r="39" spans="2:8" ht="19.5" thickTop="1" thickBot="1" x14ac:dyDescent="0.3">
      <c r="B39" s="2">
        <v>33</v>
      </c>
      <c r="C39" s="2" t="s">
        <v>32</v>
      </c>
      <c r="D39" s="3">
        <v>39091</v>
      </c>
      <c r="E39" s="1">
        <f t="shared" si="0"/>
        <v>22</v>
      </c>
      <c r="F39" s="1">
        <f t="shared" si="1"/>
        <v>8</v>
      </c>
      <c r="G39" s="1">
        <f t="shared" si="2"/>
        <v>7</v>
      </c>
      <c r="H39" s="5" t="s">
        <v>38</v>
      </c>
    </row>
    <row r="40" spans="2:8" ht="15" thickTop="1" x14ac:dyDescent="0.2"/>
  </sheetData>
  <mergeCells count="2">
    <mergeCell ref="D2:D3"/>
    <mergeCell ref="E6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X42"/>
  <sheetViews>
    <sheetView rightToLeft="1" tabSelected="1" workbookViewId="0">
      <selection activeCell="C9" sqref="C9"/>
    </sheetView>
  </sheetViews>
  <sheetFormatPr defaultRowHeight="14.25" x14ac:dyDescent="0.2"/>
  <cols>
    <col min="3" max="3" width="19.625" customWidth="1"/>
    <col min="4" max="5" width="5.375" customWidth="1"/>
    <col min="6" max="6" width="9.875" customWidth="1"/>
    <col min="8" max="8" width="4.375" customWidth="1"/>
    <col min="9" max="9" width="17.875" customWidth="1"/>
    <col min="10" max="12" width="5.625" bestFit="1" customWidth="1"/>
    <col min="14" max="14" width="4.375" customWidth="1"/>
    <col min="15" max="15" width="18.375" customWidth="1"/>
    <col min="16" max="16" width="4.125" customWidth="1"/>
    <col min="17" max="17" width="4.75" customWidth="1"/>
    <col min="18" max="18" width="4.5" customWidth="1"/>
    <col min="21" max="21" width="16.75" customWidth="1"/>
    <col min="22" max="22" width="5.125" customWidth="1"/>
    <col min="23" max="23" width="4.75" customWidth="1"/>
    <col min="24" max="24" width="5.125" customWidth="1"/>
  </cols>
  <sheetData>
    <row r="4" spans="2:24" x14ac:dyDescent="0.2">
      <c r="D4" s="11" t="s">
        <v>38</v>
      </c>
      <c r="E4" s="11"/>
      <c r="J4" s="11" t="s">
        <v>38</v>
      </c>
      <c r="K4" s="11"/>
      <c r="P4" s="11" t="s">
        <v>38</v>
      </c>
      <c r="Q4" s="11"/>
      <c r="V4" s="11" t="s">
        <v>38</v>
      </c>
      <c r="W4" s="11"/>
    </row>
    <row r="5" spans="2:24" x14ac:dyDescent="0.2">
      <c r="D5" s="11"/>
      <c r="E5" s="11"/>
      <c r="J5" s="11"/>
      <c r="K5" s="11"/>
      <c r="P5" s="11"/>
      <c r="Q5" s="11"/>
      <c r="V5" s="11"/>
      <c r="W5" s="11"/>
    </row>
    <row r="7" spans="2:24" ht="15" thickBot="1" x14ac:dyDescent="0.25"/>
    <row r="8" spans="2:24" ht="17.25" thickTop="1" thickBot="1" x14ac:dyDescent="0.3">
      <c r="B8" s="2" t="s">
        <v>36</v>
      </c>
      <c r="C8" s="2" t="s">
        <v>35</v>
      </c>
      <c r="D8" s="8" t="s">
        <v>40</v>
      </c>
      <c r="E8" s="9"/>
      <c r="F8" s="10"/>
      <c r="H8" s="2" t="s">
        <v>36</v>
      </c>
      <c r="I8" s="2" t="s">
        <v>35</v>
      </c>
      <c r="J8" s="8" t="s">
        <v>37</v>
      </c>
      <c r="K8" s="9"/>
      <c r="L8" s="10"/>
      <c r="N8" s="2" t="s">
        <v>36</v>
      </c>
      <c r="O8" s="2" t="s">
        <v>35</v>
      </c>
      <c r="P8" s="8" t="s">
        <v>41</v>
      </c>
      <c r="Q8" s="9"/>
      <c r="R8" s="10"/>
      <c r="T8" s="2" t="s">
        <v>36</v>
      </c>
      <c r="U8" s="2" t="s">
        <v>35</v>
      </c>
      <c r="V8" s="8" t="s">
        <v>42</v>
      </c>
      <c r="W8" s="9"/>
      <c r="X8" s="10"/>
    </row>
    <row r="9" spans="2:24" ht="17.25" thickTop="1" thickBot="1" x14ac:dyDescent="0.3">
      <c r="B9" s="2">
        <f>IF(C9="","",COUNTA($C$9:C9))</f>
        <v>1</v>
      </c>
      <c r="C9" s="2" t="str">
        <f t="array" ref="C9">IFERROR(INDEX(ورقة1!$C$7:$C$39,SMALL(IF((YEAR(ورقة1!$D$2)-YEAR(ورقة1!$D$7:$D$39)&lt;6)*(ورقة1!$H$7:$H$39=$D$4),ROW(ورقة1!$C$7:$C$39)-6),ROWS($C$9:C9))),"")</f>
        <v>محمد14</v>
      </c>
      <c r="D9" s="1">
        <f>IF($C9="","",INDEX(ورقة1!E$7:E$39,MATCH($C9,ورقة1!$C$7:$C$39,0)))</f>
        <v>0</v>
      </c>
      <c r="E9" s="1">
        <f>IF($C9="","",INDEX(ورقة1!F$7:F$39,MATCH($C9,ورقة1!$C$7:$C$39,0)))</f>
        <v>9</v>
      </c>
      <c r="F9" s="1">
        <f>IF($C9="","",INDEX(ورقة1!G$7:G$39,MATCH($C9,ورقة1!$C$7:$C$39,0)))</f>
        <v>5</v>
      </c>
      <c r="H9" s="2">
        <f>IF(I9="","",COUNTA($I$9:I9))</f>
        <v>1</v>
      </c>
      <c r="I9" s="2" t="str">
        <f t="array" ref="I9">IFERROR(INDEX(ورقة1!$C$7:$C$39,SMALL(IF((YEAR(ورقة1!$D$2)-YEAR(ورقة1!$D$7:$D$39)&gt;=6)*(YEAR(ورقة1!$D$2)-YEAR(ورقة1!$D$7:$D$39)&lt;7)*(ورقة1!$H$7:$H$39=$J$4),ROW(ورقة1!$C$7:$C$39)-6),ROWS($I$9:I9))),"")</f>
        <v>محمد4</v>
      </c>
      <c r="J9" s="1">
        <f>IF($I9="","",INDEX(ورقة1!E$7:E$39,MATCH($I9,ورقة1!$C$7:$C$39,0)))</f>
        <v>27</v>
      </c>
      <c r="K9" s="1">
        <f>IF($I9="","",INDEX(ورقة1!F$7:F$39,MATCH($I9,ورقة1!$C$7:$C$39,0)))</f>
        <v>8</v>
      </c>
      <c r="L9" s="1">
        <f>IF($I9="","",INDEX(ورقة1!G$7:G$39,MATCH($I9,ورقة1!$C$7:$C$39,0)))</f>
        <v>6</v>
      </c>
      <c r="N9" s="2">
        <f>IF(O9="","",COUNTA($O$9:O9))</f>
        <v>1</v>
      </c>
      <c r="O9" s="2" t="str">
        <f t="array" ref="O9">IFERROR(INDEX(ورقة1!$C$7:$C$39,SMALL(IF((YEAR(ورقة1!$D$2)-YEAR(ورقة1!$D$7:$D$39)&gt;=7)*(YEAR(ورقة1!$D$2)-YEAR(ورقة1!$D$7:$D$39)&lt;8)*(ورقة1!$H$7:$H$39=$P$4),ROW(ورقة1!$C$7:$C$39)-6),ROWS($O$9:O9))),"")</f>
        <v>محمد25</v>
      </c>
      <c r="P9" s="1">
        <f>IF($O9="","",INDEX(ورقة1!E$7:E$39,MATCH($O9,ورقة1!$C$7:$C$39,0)))</f>
        <v>0</v>
      </c>
      <c r="Q9" s="1">
        <f>IF($O9="","",INDEX(ورقة1!F$7:F$39,MATCH($O9,ورقة1!$C$7:$C$39,0)))</f>
        <v>9</v>
      </c>
      <c r="R9" s="1">
        <f>IF($O9="","",INDEX(ورقة1!G$7:G$39,MATCH($O9,ورقة1!$C$7:$C$39,0)))</f>
        <v>7</v>
      </c>
      <c r="T9" s="2">
        <f>IF(U9="","",COUNTA($U$9:U9))</f>
        <v>1</v>
      </c>
      <c r="U9" s="2" t="str">
        <f t="array" ref="U9">IFERROR(INDEX(ورقة1!$C$7:$C$39,SMALL(IF((YEAR(ورقة1!$D$2)-YEAR(ورقة1!$D$7:$D$39)&gt;=8)*(YEAR(ورقة1!$D$2)-YEAR(ورقة1!$D$7:$D$39)&lt;10)*(ورقة1!$H$7:$H$39=$V$4),ROW(ورقة1!$C$7:$C$39)-6),ROWS($U$9:U9))),"")</f>
        <v>محمد1</v>
      </c>
      <c r="V9" s="1">
        <f>IF($U9="","",INDEX(ورقة1!E$7:E$39,MATCH($U9,ورقة1!$C$7:$C$39,0)))</f>
        <v>0</v>
      </c>
      <c r="W9" s="1">
        <f>IF($U9="","",INDEX(ورقة1!F$7:F$39,MATCH($U9,ورقة1!$C$7:$C$39,0)))</f>
        <v>9</v>
      </c>
      <c r="X9" s="1">
        <f>IF($U9="","",INDEX(ورقة1!G$7:G$39,MATCH($U9,ورقة1!$C$7:$C$39,0)))</f>
        <v>9</v>
      </c>
    </row>
    <row r="10" spans="2:24" ht="17.25" thickTop="1" thickBot="1" x14ac:dyDescent="0.3">
      <c r="B10" s="2">
        <f>IF(C10="","",COUNTA($C$9:C10))</f>
        <v>2</v>
      </c>
      <c r="C10" s="2" t="str">
        <f t="array" ref="C10">IFERROR(INDEX(ورقة1!$C$7:$C$39,SMALL(IF((YEAR(ورقة1!$D$2)-YEAR(ورقة1!$D$7:$D$39)&lt;6)*(ورقة1!$H$7:$H$39=$D$4),ROW(ورقة1!$C$7:$C$39)-6),ROWS($C$9:C10))),"")</f>
        <v>محمد15</v>
      </c>
      <c r="D10" s="1">
        <f>IF($C10="","",INDEX(ورقة1!E$7:E$39,MATCH($C10,ورقة1!$C$7:$C$39,0)))</f>
        <v>29</v>
      </c>
      <c r="E10" s="1">
        <f>IF($C10="","",INDEX(ورقة1!F$7:F$39,MATCH($C10,ورقة1!$C$7:$C$39,0)))</f>
        <v>8</v>
      </c>
      <c r="F10" s="1">
        <f>IF($C10="","",INDEX(ورقة1!G$7:G$39,MATCH($C10,ورقة1!$C$7:$C$39,0)))</f>
        <v>5</v>
      </c>
      <c r="H10" s="2">
        <f>IF(I10="","",COUNTA($I$9:I10))</f>
        <v>2</v>
      </c>
      <c r="I10" s="2" t="str">
        <f t="array" ref="I10">IFERROR(INDEX(ورقة1!$C$7:$C$39,SMALL(IF((YEAR(ورقة1!$D$2)-YEAR(ورقة1!$D$7:$D$39)&gt;=6)*(YEAR(ورقة1!$D$2)-YEAR(ورقة1!$D$7:$D$39)&lt;7)*(ورقة1!$H$7:$H$39=$J$4),ROW(ورقة1!$C$7:$C$39)-6),ROWS($I$9:I10))),"")</f>
        <v>محمد5</v>
      </c>
      <c r="J10" s="1">
        <f>IF($I10="","",INDEX(ورقة1!E$7:E$39,MATCH($I10,ورقة1!$C$7:$C$39,0)))</f>
        <v>26</v>
      </c>
      <c r="K10" s="1">
        <f>IF($I10="","",INDEX(ورقة1!F$7:F$39,MATCH($I10,ورقة1!$C$7:$C$39,0)))</f>
        <v>8</v>
      </c>
      <c r="L10" s="1">
        <f>IF($I10="","",INDEX(ورقة1!G$7:G$39,MATCH($I10,ورقة1!$C$7:$C$39,0)))</f>
        <v>6</v>
      </c>
      <c r="N10" s="2">
        <f>IF(O10="","",COUNTA($O$9:O10))</f>
        <v>2</v>
      </c>
      <c r="O10" s="2" t="str">
        <f t="array" ref="O10">IFERROR(INDEX(ورقة1!$C$7:$C$39,SMALL(IF((YEAR(ورقة1!$D$2)-YEAR(ورقة1!$D$7:$D$39)&gt;=7)*(YEAR(ورقة1!$D$2)-YEAR(ورقة1!$D$7:$D$39)&lt;8)*(ورقة1!$H$7:$H$39=$P$4),ROW(ورقة1!$C$7:$C$39)-6),ROWS($O$9:O10))),"")</f>
        <v>محمد26</v>
      </c>
      <c r="P10" s="1">
        <f>IF($O10="","",INDEX(ورقة1!E$7:E$39,MATCH($O10,ورقة1!$C$7:$C$39,0)))</f>
        <v>29</v>
      </c>
      <c r="Q10" s="1">
        <f>IF($O10="","",INDEX(ورقة1!F$7:F$39,MATCH($O10,ورقة1!$C$7:$C$39,0)))</f>
        <v>8</v>
      </c>
      <c r="R10" s="1">
        <f>IF($O10="","",INDEX(ورقة1!G$7:G$39,MATCH($O10,ورقة1!$C$7:$C$39,0)))</f>
        <v>7</v>
      </c>
      <c r="T10" s="2">
        <f>IF(U10="","",COUNTA($U$9:U10))</f>
        <v>2</v>
      </c>
      <c r="U10" s="2" t="str">
        <f t="array" ref="U10">IFERROR(INDEX(ورقة1!$C$7:$C$39,SMALL(IF((YEAR(ورقة1!$D$2)-YEAR(ورقة1!$D$7:$D$39)&gt;=8)*(YEAR(ورقة1!$D$2)-YEAR(ورقة1!$D$7:$D$39)&lt;10)*(ورقة1!$H$7:$H$39=$V$4),ROW(ورقة1!$C$7:$C$39)-6),ROWS($U$9:U10))),"")</f>
        <v>محمد2</v>
      </c>
      <c r="V10" s="1">
        <f>IF($U10="","",INDEX(ورقة1!E$7:E$39,MATCH($U10,ورقة1!$C$7:$C$39,0)))</f>
        <v>29</v>
      </c>
      <c r="W10" s="1">
        <f>IF($U10="","",INDEX(ورقة1!F$7:F$39,MATCH($U10,ورقة1!$C$7:$C$39,0)))</f>
        <v>8</v>
      </c>
      <c r="X10" s="1">
        <f>IF($U10="","",INDEX(ورقة1!G$7:G$39,MATCH($U10,ورقة1!$C$7:$C$39,0)))</f>
        <v>9</v>
      </c>
    </row>
    <row r="11" spans="2:24" ht="17.25" thickTop="1" thickBot="1" x14ac:dyDescent="0.3">
      <c r="B11" s="2">
        <f>IF(C11="","",COUNTA($C$9:C11))</f>
        <v>3</v>
      </c>
      <c r="C11" s="2" t="str">
        <f t="array" ref="C11">IFERROR(INDEX(ورقة1!$C$7:$C$39,SMALL(IF((YEAR(ورقة1!$D$2)-YEAR(ورقة1!$D$7:$D$39)&lt;6)*(ورقة1!$H$7:$H$39=$D$4),ROW(ورقة1!$C$7:$C$39)-6),ROWS($C$9:C11))),"")</f>
        <v>محمد16</v>
      </c>
      <c r="D11" s="1">
        <f>IF($C11="","",INDEX(ورقة1!E$7:E$39,MATCH($C11,ورقة1!$C$7:$C$39,0)))</f>
        <v>28</v>
      </c>
      <c r="E11" s="1">
        <f>IF($C11="","",INDEX(ورقة1!F$7:F$39,MATCH($C11,ورقة1!$C$7:$C$39,0)))</f>
        <v>8</v>
      </c>
      <c r="F11" s="1">
        <f>IF($C11="","",INDEX(ورقة1!G$7:G$39,MATCH($C11,ورقة1!$C$7:$C$39,0)))</f>
        <v>5</v>
      </c>
      <c r="H11" s="2">
        <f>IF(I11="","",COUNTA($I$9:I11))</f>
        <v>3</v>
      </c>
      <c r="I11" s="2" t="str">
        <f t="array" ref="I11">IFERROR(INDEX(ورقة1!$C$7:$C$39,SMALL(IF((YEAR(ورقة1!$D$2)-YEAR(ورقة1!$D$7:$D$39)&gt;=6)*(YEAR(ورقة1!$D$2)-YEAR(ورقة1!$D$7:$D$39)&lt;7)*(ورقة1!$H$7:$H$39=$J$4),ROW(ورقة1!$C$7:$C$39)-6),ROWS($I$9:I11))),"")</f>
        <v>محمد6</v>
      </c>
      <c r="J11" s="1">
        <f>IF($I11="","",INDEX(ورقة1!E$7:E$39,MATCH($I11,ورقة1!$C$7:$C$39,0)))</f>
        <v>25</v>
      </c>
      <c r="K11" s="1">
        <f>IF($I11="","",INDEX(ورقة1!F$7:F$39,MATCH($I11,ورقة1!$C$7:$C$39,0)))</f>
        <v>8</v>
      </c>
      <c r="L11" s="1">
        <f>IF($I11="","",INDEX(ورقة1!G$7:G$39,MATCH($I11,ورقة1!$C$7:$C$39,0)))</f>
        <v>6</v>
      </c>
      <c r="N11" s="2">
        <f>IF(O11="","",COUNTA($O$9:O11))</f>
        <v>3</v>
      </c>
      <c r="O11" s="2" t="str">
        <f t="array" ref="O11">IFERROR(INDEX(ورقة1!$C$7:$C$39,SMALL(IF((YEAR(ورقة1!$D$2)-YEAR(ورقة1!$D$7:$D$39)&gt;=7)*(YEAR(ورقة1!$D$2)-YEAR(ورقة1!$D$7:$D$39)&lt;8)*(ورقة1!$H$7:$H$39=$P$4),ROW(ورقة1!$C$7:$C$39)-6),ROWS($O$9:O11))),"")</f>
        <v>محمد27</v>
      </c>
      <c r="P11" s="1">
        <f>IF($O11="","",INDEX(ورقة1!E$7:E$39,MATCH($O11,ورقة1!$C$7:$C$39,0)))</f>
        <v>28</v>
      </c>
      <c r="Q11" s="1">
        <f>IF($O11="","",INDEX(ورقة1!F$7:F$39,MATCH($O11,ورقة1!$C$7:$C$39,0)))</f>
        <v>8</v>
      </c>
      <c r="R11" s="1">
        <f>IF($O11="","",INDEX(ورقة1!G$7:G$39,MATCH($O11,ورقة1!$C$7:$C$39,0)))</f>
        <v>7</v>
      </c>
      <c r="T11" s="2">
        <f>IF(U11="","",COUNTA($U$9:U11))</f>
        <v>3</v>
      </c>
      <c r="U11" s="2" t="str">
        <f t="array" ref="U11">IFERROR(INDEX(ورقة1!$C$7:$C$39,SMALL(IF((YEAR(ورقة1!$D$2)-YEAR(ورقة1!$D$7:$D$39)&gt;=8)*(YEAR(ورقة1!$D$2)-YEAR(ورقة1!$D$7:$D$39)&lt;10)*(ورقة1!$H$7:$H$39=$V$4),ROW(ورقة1!$C$7:$C$39)-6),ROWS($U$9:U11))),"")</f>
        <v>محمد3</v>
      </c>
      <c r="V11" s="1">
        <f>IF($U11="","",INDEX(ورقة1!E$7:E$39,MATCH($U11,ورقة1!$C$7:$C$39,0)))</f>
        <v>28</v>
      </c>
      <c r="W11" s="1">
        <f>IF($U11="","",INDEX(ورقة1!F$7:F$39,MATCH($U11,ورقة1!$C$7:$C$39,0)))</f>
        <v>8</v>
      </c>
      <c r="X11" s="1">
        <f>IF($U11="","",INDEX(ورقة1!G$7:G$39,MATCH($U11,ورقة1!$C$7:$C$39,0)))</f>
        <v>9</v>
      </c>
    </row>
    <row r="12" spans="2:24" ht="17.25" thickTop="1" thickBot="1" x14ac:dyDescent="0.3">
      <c r="B12" s="2">
        <f>IF(C12="","",COUNTA($C$9:C12))</f>
        <v>4</v>
      </c>
      <c r="C12" s="2" t="str">
        <f t="array" ref="C12">IFERROR(INDEX(ورقة1!$C$7:$C$39,SMALL(IF((YEAR(ورقة1!$D$2)-YEAR(ورقة1!$D$7:$D$39)&lt;6)*(ورقة1!$H$7:$H$39=$D$4),ROW(ورقة1!$C$7:$C$39)-6),ROWS($C$9:C12))),"")</f>
        <v>محمد17</v>
      </c>
      <c r="D12" s="1">
        <f>IF($C12="","",INDEX(ورقة1!E$7:E$39,MATCH($C12,ورقة1!$C$7:$C$39,0)))</f>
        <v>27</v>
      </c>
      <c r="E12" s="1">
        <f>IF($C12="","",INDEX(ورقة1!F$7:F$39,MATCH($C12,ورقة1!$C$7:$C$39,0)))</f>
        <v>8</v>
      </c>
      <c r="F12" s="1">
        <f>IF($C12="","",INDEX(ورقة1!G$7:G$39,MATCH($C12,ورقة1!$C$7:$C$39,0)))</f>
        <v>5</v>
      </c>
      <c r="H12" s="2">
        <f>IF(I12="","",COUNTA($I$9:I12))</f>
        <v>4</v>
      </c>
      <c r="I12" s="2" t="str">
        <f t="array" ref="I12">IFERROR(INDEX(ورقة1!$C$7:$C$39,SMALL(IF((YEAR(ورقة1!$D$2)-YEAR(ورقة1!$D$7:$D$39)&gt;=6)*(YEAR(ورقة1!$D$2)-YEAR(ورقة1!$D$7:$D$39)&lt;7)*(ورقة1!$H$7:$H$39=$J$4),ROW(ورقة1!$C$7:$C$39)-6),ROWS($I$9:I12))),"")</f>
        <v>محمد7</v>
      </c>
      <c r="J12" s="1">
        <f>IF($I12="","",INDEX(ورقة1!E$7:E$39,MATCH($I12,ورقة1!$C$7:$C$39,0)))</f>
        <v>24</v>
      </c>
      <c r="K12" s="1">
        <f>IF($I12="","",INDEX(ورقة1!F$7:F$39,MATCH($I12,ورقة1!$C$7:$C$39,0)))</f>
        <v>8</v>
      </c>
      <c r="L12" s="1">
        <f>IF($I12="","",INDEX(ورقة1!G$7:G$39,MATCH($I12,ورقة1!$C$7:$C$39,0)))</f>
        <v>6</v>
      </c>
      <c r="N12" s="2">
        <f>IF(O12="","",COUNTA($O$9:O12))</f>
        <v>4</v>
      </c>
      <c r="O12" s="2" t="str">
        <f t="array" ref="O12">IFERROR(INDEX(ورقة1!$C$7:$C$39,SMALL(IF((YEAR(ورقة1!$D$2)-YEAR(ورقة1!$D$7:$D$39)&gt;=7)*(YEAR(ورقة1!$D$2)-YEAR(ورقة1!$D$7:$D$39)&lt;8)*(ورقة1!$H$7:$H$39=$P$4),ROW(ورقة1!$C$7:$C$39)-6),ROWS($O$9:O12))),"")</f>
        <v>محمد28</v>
      </c>
      <c r="P12" s="1">
        <f>IF($O12="","",INDEX(ورقة1!E$7:E$39,MATCH($O12,ورقة1!$C$7:$C$39,0)))</f>
        <v>27</v>
      </c>
      <c r="Q12" s="1">
        <f>IF($O12="","",INDEX(ورقة1!F$7:F$39,MATCH($O12,ورقة1!$C$7:$C$39,0)))</f>
        <v>8</v>
      </c>
      <c r="R12" s="1">
        <f>IF($O12="","",INDEX(ورقة1!G$7:G$39,MATCH($O12,ورقة1!$C$7:$C$39,0)))</f>
        <v>7</v>
      </c>
      <c r="T12" s="2">
        <f>IF(U12="","",COUNTA($U$9:U12))</f>
        <v>4</v>
      </c>
      <c r="U12" s="2" t="str">
        <f t="array" ref="U12">IFERROR(INDEX(ورقة1!$C$7:$C$39,SMALL(IF((YEAR(ورقة1!$D$2)-YEAR(ورقة1!$D$7:$D$39)&gt;=8)*(YEAR(ورقة1!$D$2)-YEAR(ورقة1!$D$7:$D$39)&lt;10)*(ورقة1!$H$7:$H$39=$V$4),ROW(ورقة1!$C$7:$C$39)-6),ROWS($U$9:U12))),"")</f>
        <v>محمد10</v>
      </c>
      <c r="V12" s="1">
        <f>IF($U12="","",INDEX(ورقة1!E$7:E$39,MATCH($U12,ورقة1!$C$7:$C$39,0)))</f>
        <v>27</v>
      </c>
      <c r="W12" s="1">
        <f>IF($U12="","",INDEX(ورقة1!F$7:F$39,MATCH($U12,ورقة1!$C$7:$C$39,0)))</f>
        <v>8</v>
      </c>
      <c r="X12" s="1">
        <f>IF($U12="","",INDEX(ورقة1!G$7:G$39,MATCH($U12,ورقة1!$C$7:$C$39,0)))</f>
        <v>9</v>
      </c>
    </row>
    <row r="13" spans="2:24" ht="17.25" thickTop="1" thickBot="1" x14ac:dyDescent="0.3">
      <c r="B13" s="2">
        <f>IF(C13="","",COUNTA($C$9:C13))</f>
        <v>5</v>
      </c>
      <c r="C13" s="2" t="str">
        <f t="array" ref="C13">IFERROR(INDEX(ورقة1!$C$7:$C$39,SMALL(IF((YEAR(ورقة1!$D$2)-YEAR(ورقة1!$D$7:$D$39)&lt;6)*(ورقة1!$H$7:$H$39=$D$4),ROW(ورقة1!$C$7:$C$39)-6),ROWS($C$9:C13))),"")</f>
        <v>محمد18</v>
      </c>
      <c r="D13" s="1">
        <f>IF($C13="","",INDEX(ورقة1!E$7:E$39,MATCH($C13,ورقة1!$C$7:$C$39,0)))</f>
        <v>26</v>
      </c>
      <c r="E13" s="1">
        <f>IF($C13="","",INDEX(ورقة1!F$7:F$39,MATCH($C13,ورقة1!$C$7:$C$39,0)))</f>
        <v>8</v>
      </c>
      <c r="F13" s="1">
        <f>IF($C13="","",INDEX(ورقة1!G$7:G$39,MATCH($C13,ورقة1!$C$7:$C$39,0)))</f>
        <v>5</v>
      </c>
      <c r="H13" s="2">
        <f>IF(I13="","",COUNTA($I$9:I13))</f>
        <v>5</v>
      </c>
      <c r="I13" s="2" t="str">
        <f t="array" ref="I13">IFERROR(INDEX(ورقة1!$C$7:$C$39,SMALL(IF((YEAR(ورقة1!$D$2)-YEAR(ورقة1!$D$7:$D$39)&gt;=6)*(YEAR(ورقة1!$D$2)-YEAR(ورقة1!$D$7:$D$39)&lt;7)*(ورقة1!$H$7:$H$39=$J$4),ROW(ورقة1!$C$7:$C$39)-6),ROWS($I$9:I13))),"")</f>
        <v>محمد8</v>
      </c>
      <c r="J13" s="1">
        <f>IF($I13="","",INDEX(ورقة1!E$7:E$39,MATCH($I13,ورقة1!$C$7:$C$39,0)))</f>
        <v>23</v>
      </c>
      <c r="K13" s="1">
        <f>IF($I13="","",INDEX(ورقة1!F$7:F$39,MATCH($I13,ورقة1!$C$7:$C$39,0)))</f>
        <v>8</v>
      </c>
      <c r="L13" s="1">
        <f>IF($I13="","",INDEX(ورقة1!G$7:G$39,MATCH($I13,ورقة1!$C$7:$C$39,0)))</f>
        <v>6</v>
      </c>
      <c r="N13" s="2">
        <f>IF(O13="","",COUNTA($O$9:O13))</f>
        <v>5</v>
      </c>
      <c r="O13" s="2" t="str">
        <f t="array" ref="O13">IFERROR(INDEX(ورقة1!$C$7:$C$39,SMALL(IF((YEAR(ورقة1!$D$2)-YEAR(ورقة1!$D$7:$D$39)&gt;=7)*(YEAR(ورقة1!$D$2)-YEAR(ورقة1!$D$7:$D$39)&lt;8)*(ورقة1!$H$7:$H$39=$P$4),ROW(ورقة1!$C$7:$C$39)-6),ROWS($O$9:O13))),"")</f>
        <v>محمد29</v>
      </c>
      <c r="P13" s="1">
        <f>IF($O13="","",INDEX(ورقة1!E$7:E$39,MATCH($O13,ورقة1!$C$7:$C$39,0)))</f>
        <v>26</v>
      </c>
      <c r="Q13" s="1">
        <f>IF($O13="","",INDEX(ورقة1!F$7:F$39,MATCH($O13,ورقة1!$C$7:$C$39,0)))</f>
        <v>8</v>
      </c>
      <c r="R13" s="1">
        <f>IF($O13="","",INDEX(ورقة1!G$7:G$39,MATCH($O13,ورقة1!$C$7:$C$39,0)))</f>
        <v>7</v>
      </c>
      <c r="T13" s="2">
        <f>IF(U13="","",COUNTA($U$9:U13))</f>
        <v>5</v>
      </c>
      <c r="U13" s="2" t="str">
        <f t="array" ref="U13">IFERROR(INDEX(ورقة1!$C$7:$C$39,SMALL(IF((YEAR(ورقة1!$D$2)-YEAR(ورقة1!$D$7:$D$39)&gt;=8)*(YEAR(ورقة1!$D$2)-YEAR(ورقة1!$D$7:$D$39)&lt;10)*(ورقة1!$H$7:$H$39=$V$4),ROW(ورقة1!$C$7:$C$39)-6),ROWS($U$9:U13))),"")</f>
        <v>محمد11</v>
      </c>
      <c r="V13" s="1">
        <f>IF($U13="","",INDEX(ورقة1!E$7:E$39,MATCH($U13,ورقة1!$C$7:$C$39,0)))</f>
        <v>26</v>
      </c>
      <c r="W13" s="1">
        <f>IF($U13="","",INDEX(ورقة1!F$7:F$39,MATCH($U13,ورقة1!$C$7:$C$39,0)))</f>
        <v>8</v>
      </c>
      <c r="X13" s="1">
        <f>IF($U13="","",INDEX(ورقة1!G$7:G$39,MATCH($U13,ورقة1!$C$7:$C$39,0)))</f>
        <v>9</v>
      </c>
    </row>
    <row r="14" spans="2:24" ht="17.25" thickTop="1" thickBot="1" x14ac:dyDescent="0.3">
      <c r="B14" s="2" t="str">
        <f>IF(C14="","",COUNTA($C$9:C14))</f>
        <v/>
      </c>
      <c r="C14" s="2" t="str">
        <f t="array" ref="C14">IFERROR(INDEX(ورقة1!$C$7:$C$39,SMALL(IF((YEAR(ورقة1!$D$2)-YEAR(ورقة1!$D$7:$D$39)&lt;6)*(ورقة1!$H$7:$H$39=$D$4),ROW(ورقة1!$C$7:$C$39)-6),ROWS($C$9:C14))),"")</f>
        <v/>
      </c>
      <c r="D14" s="1" t="str">
        <f>IF($C14="","",INDEX(ورقة1!E$7:E$39,MATCH($C14,ورقة1!$C$7:$C$39,0)))</f>
        <v/>
      </c>
      <c r="E14" s="1" t="str">
        <f>IF($C14="","",INDEX(ورقة1!F$7:F$39,MATCH($C14,ورقة1!$C$7:$C$39,0)))</f>
        <v/>
      </c>
      <c r="F14" s="1" t="str">
        <f>IF($C14="","",INDEX(ورقة1!G$7:G$39,MATCH($C14,ورقة1!$C$7:$C$39,0)))</f>
        <v/>
      </c>
      <c r="H14" s="2">
        <f>IF(I14="","",COUNTA($I$9:I14))</f>
        <v>6</v>
      </c>
      <c r="I14" s="2" t="str">
        <f t="array" ref="I14">IFERROR(INDEX(ورقة1!$C$7:$C$39,SMALL(IF((YEAR(ورقة1!$D$2)-YEAR(ورقة1!$D$7:$D$39)&gt;=6)*(YEAR(ورقة1!$D$2)-YEAR(ورقة1!$D$7:$D$39)&lt;7)*(ورقة1!$H$7:$H$39=$J$4),ROW(ورقة1!$C$7:$C$39)-6),ROWS($I$9:I14))),"")</f>
        <v>محمد9</v>
      </c>
      <c r="J14" s="1">
        <f>IF($I14="","",INDEX(ورقة1!E$7:E$39,MATCH($I14,ورقة1!$C$7:$C$39,0)))</f>
        <v>22</v>
      </c>
      <c r="K14" s="1">
        <f>IF($I14="","",INDEX(ورقة1!F$7:F$39,MATCH($I14,ورقة1!$C$7:$C$39,0)))</f>
        <v>8</v>
      </c>
      <c r="L14" s="1">
        <f>IF($I14="","",INDEX(ورقة1!G$7:G$39,MATCH($I14,ورقة1!$C$7:$C$39,0)))</f>
        <v>6</v>
      </c>
      <c r="N14" s="2">
        <f>IF(O14="","",COUNTA($O$9:O14))</f>
        <v>6</v>
      </c>
      <c r="O14" s="2" t="str">
        <f t="array" ref="O14">IFERROR(INDEX(ورقة1!$C$7:$C$39,SMALL(IF((YEAR(ورقة1!$D$2)-YEAR(ورقة1!$D$7:$D$39)&gt;=7)*(YEAR(ورقة1!$D$2)-YEAR(ورقة1!$D$7:$D$39)&lt;8)*(ورقة1!$H$7:$H$39=$P$4),ROW(ورقة1!$C$7:$C$39)-6),ROWS($O$9:O14))),"")</f>
        <v>محمد30</v>
      </c>
      <c r="P14" s="1">
        <f>IF($O14="","",INDEX(ورقة1!E$7:E$39,MATCH($O14,ورقة1!$C$7:$C$39,0)))</f>
        <v>25</v>
      </c>
      <c r="Q14" s="1">
        <f>IF($O14="","",INDEX(ورقة1!F$7:F$39,MATCH($O14,ورقة1!$C$7:$C$39,0)))</f>
        <v>8</v>
      </c>
      <c r="R14" s="1">
        <f>IF($O14="","",INDEX(ورقة1!G$7:G$39,MATCH($O14,ورقة1!$C$7:$C$39,0)))</f>
        <v>7</v>
      </c>
      <c r="T14" s="2">
        <f>IF(U14="","",COUNTA($U$9:U14))</f>
        <v>6</v>
      </c>
      <c r="U14" s="2" t="str">
        <f t="array" ref="U14">IFERROR(INDEX(ورقة1!$C$7:$C$39,SMALL(IF((YEAR(ورقة1!$D$2)-YEAR(ورقة1!$D$7:$D$39)&gt;=8)*(YEAR(ورقة1!$D$2)-YEAR(ورقة1!$D$7:$D$39)&lt;10)*(ورقة1!$H$7:$H$39=$V$4),ROW(ورقة1!$C$7:$C$39)-6),ROWS($U$9:U14))),"")</f>
        <v>محمد12</v>
      </c>
      <c r="V14" s="1">
        <f>IF($U14="","",INDEX(ورقة1!E$7:E$39,MATCH($U14,ورقة1!$C$7:$C$39,0)))</f>
        <v>25</v>
      </c>
      <c r="W14" s="1">
        <f>IF($U14="","",INDEX(ورقة1!F$7:F$39,MATCH($U14,ورقة1!$C$7:$C$39,0)))</f>
        <v>8</v>
      </c>
      <c r="X14" s="1">
        <f>IF($U14="","",INDEX(ورقة1!G$7:G$39,MATCH($U14,ورقة1!$C$7:$C$39,0)))</f>
        <v>9</v>
      </c>
    </row>
    <row r="15" spans="2:24" ht="17.25" thickTop="1" thickBot="1" x14ac:dyDescent="0.3">
      <c r="B15" s="2" t="str">
        <f>IF(C15="","",COUNTA($C$9:C15))</f>
        <v/>
      </c>
      <c r="C15" s="2" t="str">
        <f t="array" ref="C15">IFERROR(INDEX(ورقة1!$C$7:$C$39,SMALL(IF((YEAR(ورقة1!$D$2)-YEAR(ورقة1!$D$7:$D$39)&lt;6)*(ورقة1!$H$7:$H$39=$D$4),ROW(ورقة1!$C$7:$C$39)-6),ROWS($C$9:C15))),"")</f>
        <v/>
      </c>
      <c r="D15" s="1" t="str">
        <f>IF($C15="","",INDEX(ورقة1!E$7:E$39,MATCH($C15,ورقة1!$C$7:$C$39,0)))</f>
        <v/>
      </c>
      <c r="E15" s="1" t="str">
        <f>IF($C15="","",INDEX(ورقة1!F$7:F$39,MATCH($C15,ورقة1!$C$7:$C$39,0)))</f>
        <v/>
      </c>
      <c r="F15" s="1" t="str">
        <f>IF($C15="","",INDEX(ورقة1!G$7:G$39,MATCH($C15,ورقة1!$C$7:$C$39,0)))</f>
        <v/>
      </c>
      <c r="H15" s="2" t="str">
        <f>IF(I15="","",COUNTA($I$9:I15))</f>
        <v/>
      </c>
      <c r="I15" s="2" t="str">
        <f t="array" ref="I15">IFERROR(INDEX(ورقة1!$C$7:$C$39,SMALL(IF((YEAR(ورقة1!$D$2)-YEAR(ورقة1!$D$7:$D$39)&gt;=6)*(YEAR(ورقة1!$D$2)-YEAR(ورقة1!$D$7:$D$39)&lt;7)*(ورقة1!$H$7:$H$39=$J$4),ROW(ورقة1!$C$7:$C$39)-6),ROWS($I$9:I15))),"")</f>
        <v/>
      </c>
      <c r="J15" s="1" t="str">
        <f>IF($I15="","",INDEX(ورقة1!E$7:E$39,MATCH($I15,ورقة1!$C$7:$C$39,0)))</f>
        <v/>
      </c>
      <c r="K15" s="1" t="str">
        <f>IF($I15="","",INDEX(ورقة1!F$7:F$39,MATCH($I15,ورقة1!$C$7:$C$39,0)))</f>
        <v/>
      </c>
      <c r="L15" s="1" t="str">
        <f>IF($I15="","",INDEX(ورقة1!G$7:G$39,MATCH($I15,ورقة1!$C$7:$C$39,0)))</f>
        <v/>
      </c>
      <c r="N15" s="2">
        <f>IF(O15="","",COUNTA($O$9:O15))</f>
        <v>7</v>
      </c>
      <c r="O15" s="2" t="str">
        <f t="array" ref="O15">IFERROR(INDEX(ورقة1!$C$7:$C$39,SMALL(IF((YEAR(ورقة1!$D$2)-YEAR(ورقة1!$D$7:$D$39)&gt;=7)*(YEAR(ورقة1!$D$2)-YEAR(ورقة1!$D$7:$D$39)&lt;8)*(ورقة1!$H$7:$H$39=$P$4),ROW(ورقة1!$C$7:$C$39)-6),ROWS($O$9:O15))),"")</f>
        <v>محمد31</v>
      </c>
      <c r="P15" s="1">
        <f>IF($O15="","",INDEX(ورقة1!E$7:E$39,MATCH($O15,ورقة1!$C$7:$C$39,0)))</f>
        <v>24</v>
      </c>
      <c r="Q15" s="1">
        <f>IF($O15="","",INDEX(ورقة1!F$7:F$39,MATCH($O15,ورقة1!$C$7:$C$39,0)))</f>
        <v>8</v>
      </c>
      <c r="R15" s="1">
        <f>IF($O15="","",INDEX(ورقة1!G$7:G$39,MATCH($O15,ورقة1!$C$7:$C$39,0)))</f>
        <v>7</v>
      </c>
      <c r="T15" s="2">
        <f>IF(U15="","",COUNTA($U$9:U15))</f>
        <v>7</v>
      </c>
      <c r="U15" s="2" t="str">
        <f t="array" ref="U15">IFERROR(INDEX(ورقة1!$C$7:$C$39,SMALL(IF((YEAR(ورقة1!$D$2)-YEAR(ورقة1!$D$7:$D$39)&gt;=8)*(YEAR(ورقة1!$D$2)-YEAR(ورقة1!$D$7:$D$39)&lt;10)*(ورقة1!$H$7:$H$39=$V$4),ROW(ورقة1!$C$7:$C$39)-6),ROWS($U$9:U15))),"")</f>
        <v>محمد13</v>
      </c>
      <c r="V15" s="1">
        <f>IF($U15="","",INDEX(ورقة1!E$7:E$39,MATCH($U15,ورقة1!$C$7:$C$39,0)))</f>
        <v>24</v>
      </c>
      <c r="W15" s="1">
        <f>IF($U15="","",INDEX(ورقة1!F$7:F$39,MATCH($U15,ورقة1!$C$7:$C$39,0)))</f>
        <v>8</v>
      </c>
      <c r="X15" s="1">
        <f>IF($U15="","",INDEX(ورقة1!G$7:G$39,MATCH($U15,ورقة1!$C$7:$C$39,0)))</f>
        <v>9</v>
      </c>
    </row>
    <row r="16" spans="2:24" ht="17.25" thickTop="1" thickBot="1" x14ac:dyDescent="0.3">
      <c r="B16" s="2" t="str">
        <f>IF(C16="","",COUNTA($C$9:C16))</f>
        <v/>
      </c>
      <c r="C16" s="2" t="str">
        <f t="array" ref="C16">IFERROR(INDEX(ورقة1!$C$7:$C$39,SMALL(IF((YEAR(ورقة1!$D$2)-YEAR(ورقة1!$D$7:$D$39)&lt;6)*(ورقة1!$H$7:$H$39=$D$4),ROW(ورقة1!$C$7:$C$39)-6),ROWS($C$9:C16))),"")</f>
        <v/>
      </c>
      <c r="D16" s="1" t="str">
        <f>IF($C16="","",INDEX(ورقة1!E$7:E$39,MATCH($C16,ورقة1!$C$7:$C$39,0)))</f>
        <v/>
      </c>
      <c r="E16" s="1" t="str">
        <f>IF($C16="","",INDEX(ورقة1!F$7:F$39,MATCH($C16,ورقة1!$C$7:$C$39,0)))</f>
        <v/>
      </c>
      <c r="F16" s="1" t="str">
        <f>IF($C16="","",INDEX(ورقة1!G$7:G$39,MATCH($C16,ورقة1!$C$7:$C$39,0)))</f>
        <v/>
      </c>
      <c r="H16" s="2" t="str">
        <f>IF(I16="","",COUNTA($I$9:I16))</f>
        <v/>
      </c>
      <c r="I16" s="2" t="str">
        <f t="array" ref="I16">IFERROR(INDEX(ورقة1!$C$7:$C$39,SMALL(IF((YEAR(ورقة1!$D$2)-YEAR(ورقة1!$D$7:$D$39)&gt;=6)*(YEAR(ورقة1!$D$2)-YEAR(ورقة1!$D$7:$D$39)&lt;7)*(ورقة1!$H$7:$H$39=$J$4),ROW(ورقة1!$C$7:$C$39)-6),ROWS($I$9:I16))),"")</f>
        <v/>
      </c>
      <c r="J16" s="1" t="str">
        <f>IF($I16="","",INDEX(ورقة1!E$7:E$39,MATCH($I16,ورقة1!$C$7:$C$39,0)))</f>
        <v/>
      </c>
      <c r="K16" s="1" t="str">
        <f>IF($I16="","",INDEX(ورقة1!F$7:F$39,MATCH($I16,ورقة1!$C$7:$C$39,0)))</f>
        <v/>
      </c>
      <c r="L16" s="1" t="str">
        <f>IF($I16="","",INDEX(ورقة1!G$7:G$39,MATCH($I16,ورقة1!$C$7:$C$39,0)))</f>
        <v/>
      </c>
      <c r="N16" s="2">
        <f>IF(O16="","",COUNTA($O$9:O16))</f>
        <v>8</v>
      </c>
      <c r="O16" s="2" t="str">
        <f t="array" ref="O16">IFERROR(INDEX(ورقة1!$C$7:$C$39,SMALL(IF((YEAR(ورقة1!$D$2)-YEAR(ورقة1!$D$7:$D$39)&gt;=7)*(YEAR(ورقة1!$D$2)-YEAR(ورقة1!$D$7:$D$39)&lt;8)*(ورقة1!$H$7:$H$39=$P$4),ROW(ورقة1!$C$7:$C$39)-6),ROWS($O$9:O16))),"")</f>
        <v>محمد32</v>
      </c>
      <c r="P16" s="1">
        <f>IF($O16="","",INDEX(ورقة1!E$7:E$39,MATCH($O16,ورقة1!$C$7:$C$39,0)))</f>
        <v>23</v>
      </c>
      <c r="Q16" s="1">
        <f>IF($O16="","",INDEX(ورقة1!F$7:F$39,MATCH($O16,ورقة1!$C$7:$C$39,0)))</f>
        <v>8</v>
      </c>
      <c r="R16" s="1">
        <f>IF($O16="","",INDEX(ورقة1!G$7:G$39,MATCH($O16,ورقة1!$C$7:$C$39,0)))</f>
        <v>7</v>
      </c>
      <c r="T16" s="2">
        <f>IF(U16="","",COUNTA($U$9:U16))</f>
        <v>8</v>
      </c>
      <c r="U16" s="2" t="str">
        <f t="array" ref="U16">IFERROR(INDEX(ورقة1!$C$7:$C$39,SMALL(IF((YEAR(ورقة1!$D$2)-YEAR(ورقة1!$D$7:$D$39)&gt;=8)*(YEAR(ورقة1!$D$2)-YEAR(ورقة1!$D$7:$D$39)&lt;10)*(ورقة1!$H$7:$H$39=$V$4),ROW(ورقة1!$C$7:$C$39)-6),ROWS($U$9:U16))),"")</f>
        <v>محمد19</v>
      </c>
      <c r="V16" s="1">
        <f>IF($U16="","",INDEX(ورقة1!E$7:E$39,MATCH($U16,ورقة1!$C$7:$C$39,0)))</f>
        <v>25</v>
      </c>
      <c r="W16" s="1">
        <f>IF($U16="","",INDEX(ورقة1!F$7:F$39,MATCH($U16,ورقة1!$C$7:$C$39,0)))</f>
        <v>8</v>
      </c>
      <c r="X16" s="1">
        <f>IF($U16="","",INDEX(ورقة1!G$7:G$39,MATCH($U16,ورقة1!$C$7:$C$39,0)))</f>
        <v>8</v>
      </c>
    </row>
    <row r="17" spans="2:24" ht="17.25" thickTop="1" thickBot="1" x14ac:dyDescent="0.3">
      <c r="B17" s="2" t="str">
        <f>IF(C17="","",COUNTA($C$9:C17))</f>
        <v/>
      </c>
      <c r="C17" s="2" t="str">
        <f t="array" ref="C17">IFERROR(INDEX(ورقة1!$C$7:$C$39,SMALL(IF((YEAR(ورقة1!$D$2)-YEAR(ورقة1!$D$7:$D$39)&lt;6)*(ورقة1!$H$7:$H$39=$D$4),ROW(ورقة1!$C$7:$C$39)-6),ROWS($C$9:C17))),"")</f>
        <v/>
      </c>
      <c r="D17" s="1" t="str">
        <f>IF($C17="","",INDEX(ورقة1!E$7:E$39,MATCH($C17,ورقة1!$C$7:$C$39,0)))</f>
        <v/>
      </c>
      <c r="E17" s="1" t="str">
        <f>IF($C17="","",INDEX(ورقة1!F$7:F$39,MATCH($C17,ورقة1!$C$7:$C$39,0)))</f>
        <v/>
      </c>
      <c r="F17" s="1" t="str">
        <f>IF($C17="","",INDEX(ورقة1!G$7:G$39,MATCH($C17,ورقة1!$C$7:$C$39,0)))</f>
        <v/>
      </c>
      <c r="H17" s="2" t="str">
        <f>IF(I17="","",COUNTA($I$9:I17))</f>
        <v/>
      </c>
      <c r="I17" s="2" t="str">
        <f t="array" ref="I17">IFERROR(INDEX(ورقة1!$C$7:$C$39,SMALL(IF((YEAR(ورقة1!$D$2)-YEAR(ورقة1!$D$7:$D$39)&gt;=6)*(YEAR(ورقة1!$D$2)-YEAR(ورقة1!$D$7:$D$39)&lt;7)*(ورقة1!$H$7:$H$39=$J$4),ROW(ورقة1!$C$7:$C$39)-6),ROWS($I$9:I17))),"")</f>
        <v/>
      </c>
      <c r="J17" s="1" t="str">
        <f>IF($I17="","",INDEX(ورقة1!E$7:E$39,MATCH($I17,ورقة1!$C$7:$C$39,0)))</f>
        <v/>
      </c>
      <c r="K17" s="1" t="str">
        <f>IF($I17="","",INDEX(ورقة1!F$7:F$39,MATCH($I17,ورقة1!$C$7:$C$39,0)))</f>
        <v/>
      </c>
      <c r="L17" s="1" t="str">
        <f>IF($I17="","",INDEX(ورقة1!G$7:G$39,MATCH($I17,ورقة1!$C$7:$C$39,0)))</f>
        <v/>
      </c>
      <c r="N17" s="2">
        <f>IF(O17="","",COUNTA($O$9:O17))</f>
        <v>9</v>
      </c>
      <c r="O17" s="2" t="str">
        <f t="array" ref="O17">IFERROR(INDEX(ورقة1!$C$7:$C$39,SMALL(IF((YEAR(ورقة1!$D$2)-YEAR(ورقة1!$D$7:$D$39)&gt;=7)*(YEAR(ورقة1!$D$2)-YEAR(ورقة1!$D$7:$D$39)&lt;8)*(ورقة1!$H$7:$H$39=$P$4),ROW(ورقة1!$C$7:$C$39)-6),ROWS($O$9:O17))),"")</f>
        <v>محمد33</v>
      </c>
      <c r="P17" s="1">
        <f>IF($O17="","",INDEX(ورقة1!E$7:E$39,MATCH($O17,ورقة1!$C$7:$C$39,0)))</f>
        <v>22</v>
      </c>
      <c r="Q17" s="1">
        <f>IF($O17="","",INDEX(ورقة1!F$7:F$39,MATCH($O17,ورقة1!$C$7:$C$39,0)))</f>
        <v>8</v>
      </c>
      <c r="R17" s="1">
        <f>IF($O17="","",INDEX(ورقة1!G$7:G$39,MATCH($O17,ورقة1!$C$7:$C$39,0)))</f>
        <v>7</v>
      </c>
      <c r="T17" s="2">
        <f>IF(U17="","",COUNTA($U$9:U17))</f>
        <v>9</v>
      </c>
      <c r="U17" s="2" t="str">
        <f t="array" ref="U17">IFERROR(INDEX(ورقة1!$C$7:$C$39,SMALL(IF((YEAR(ورقة1!$D$2)-YEAR(ورقة1!$D$7:$D$39)&gt;=8)*(YEAR(ورقة1!$D$2)-YEAR(ورقة1!$D$7:$D$39)&lt;10)*(ورقة1!$H$7:$H$39=$V$4),ROW(ورقة1!$C$7:$C$39)-6),ROWS($U$9:U17))),"")</f>
        <v>محمد20</v>
      </c>
      <c r="V17" s="1">
        <f>IF($U17="","",INDEX(ورقة1!E$7:E$39,MATCH($U17,ورقة1!$C$7:$C$39,0)))</f>
        <v>24</v>
      </c>
      <c r="W17" s="1">
        <f>IF($U17="","",INDEX(ورقة1!F$7:F$39,MATCH($U17,ورقة1!$C$7:$C$39,0)))</f>
        <v>8</v>
      </c>
      <c r="X17" s="1">
        <f>IF($U17="","",INDEX(ورقة1!G$7:G$39,MATCH($U17,ورقة1!$C$7:$C$39,0)))</f>
        <v>8</v>
      </c>
    </row>
    <row r="18" spans="2:24" ht="17.25" thickTop="1" thickBot="1" x14ac:dyDescent="0.3">
      <c r="B18" s="2" t="str">
        <f>IF(C18="","",COUNTA($C$9:C18))</f>
        <v/>
      </c>
      <c r="C18" s="2" t="str">
        <f t="array" ref="C18">IFERROR(INDEX(ورقة1!$C$7:$C$39,SMALL(IF((YEAR(ورقة1!$D$2)-YEAR(ورقة1!$D$7:$D$39)&lt;6)*(ورقة1!$H$7:$H$39=$D$4),ROW(ورقة1!$C$7:$C$39)-6),ROWS($C$9:C18))),"")</f>
        <v/>
      </c>
      <c r="D18" s="1" t="str">
        <f>IF($C18="","",INDEX(ورقة1!E$7:E$39,MATCH($C18,ورقة1!$C$7:$C$39,0)))</f>
        <v/>
      </c>
      <c r="E18" s="1" t="str">
        <f>IF($C18="","",INDEX(ورقة1!F$7:F$39,MATCH($C18,ورقة1!$C$7:$C$39,0)))</f>
        <v/>
      </c>
      <c r="F18" s="1" t="str">
        <f>IF($C18="","",INDEX(ورقة1!G$7:G$39,MATCH($C18,ورقة1!$C$7:$C$39,0)))</f>
        <v/>
      </c>
      <c r="H18" s="2" t="str">
        <f>IF(I18="","",COUNTA($I$9:I18))</f>
        <v/>
      </c>
      <c r="I18" s="2" t="str">
        <f t="array" ref="I18">IFERROR(INDEX(ورقة1!$C$7:$C$39,SMALL(IF((YEAR(ورقة1!$D$2)-YEAR(ورقة1!$D$7:$D$39)&gt;=6)*(YEAR(ورقة1!$D$2)-YEAR(ورقة1!$D$7:$D$39)&lt;7)*(ورقة1!$H$7:$H$39=$J$4),ROW(ورقة1!$C$7:$C$39)-6),ROWS($I$9:I18))),"")</f>
        <v/>
      </c>
      <c r="J18" s="1" t="str">
        <f>IF($I18="","",INDEX(ورقة1!E$7:E$39,MATCH($I18,ورقة1!$C$7:$C$39,0)))</f>
        <v/>
      </c>
      <c r="K18" s="1" t="str">
        <f>IF($I18="","",INDEX(ورقة1!F$7:F$39,MATCH($I18,ورقة1!$C$7:$C$39,0)))</f>
        <v/>
      </c>
      <c r="L18" s="1" t="str">
        <f>IF($I18="","",INDEX(ورقة1!G$7:G$39,MATCH($I18,ورقة1!$C$7:$C$39,0)))</f>
        <v/>
      </c>
      <c r="N18" s="2" t="str">
        <f>IF(O18="","",COUNTA($O$9:O18))</f>
        <v/>
      </c>
      <c r="O18" s="2" t="str">
        <f t="array" ref="O18">IFERROR(INDEX(ورقة1!$C$7:$C$39,SMALL(IF((YEAR(ورقة1!$D$2)-YEAR(ورقة1!$D$7:$D$39)&gt;=7)*(YEAR(ورقة1!$D$2)-YEAR(ورقة1!$D$7:$D$39)&lt;8)*(ورقة1!$H$7:$H$39=$P$4),ROW(ورقة1!$C$7:$C$39)-6),ROWS($O$9:O18))),"")</f>
        <v/>
      </c>
      <c r="P18" s="1" t="str">
        <f>IF($O18="","",INDEX(ورقة1!E$7:E$39,MATCH($O18,ورقة1!$C$7:$C$39,0)))</f>
        <v/>
      </c>
      <c r="Q18" s="1" t="str">
        <f>IF($O18="","",INDEX(ورقة1!F$7:F$39,MATCH($O18,ورقة1!$C$7:$C$39,0)))</f>
        <v/>
      </c>
      <c r="R18" s="1" t="str">
        <f>IF($O18="","",INDEX(ورقة1!G$7:G$39,MATCH($O18,ورقة1!$C$7:$C$39,0)))</f>
        <v/>
      </c>
      <c r="T18" s="2">
        <f>IF(U18="","",COUNTA($U$9:U18))</f>
        <v>10</v>
      </c>
      <c r="U18" s="2" t="str">
        <f t="array" ref="U18">IFERROR(INDEX(ورقة1!$C$7:$C$39,SMALL(IF((YEAR(ورقة1!$D$2)-YEAR(ورقة1!$D$7:$D$39)&gt;=8)*(YEAR(ورقة1!$D$2)-YEAR(ورقة1!$D$7:$D$39)&lt;10)*(ورقة1!$H$7:$H$39=$V$4),ROW(ورقة1!$C$7:$C$39)-6),ROWS($U$9:U18))),"")</f>
        <v>محمد21</v>
      </c>
      <c r="V18" s="1">
        <f>IF($U18="","",INDEX(ورقة1!E$7:E$39,MATCH($U18,ورقة1!$C$7:$C$39,0)))</f>
        <v>23</v>
      </c>
      <c r="W18" s="1">
        <f>IF($U18="","",INDEX(ورقة1!F$7:F$39,MATCH($U18,ورقة1!$C$7:$C$39,0)))</f>
        <v>8</v>
      </c>
      <c r="X18" s="1">
        <f>IF($U18="","",INDEX(ورقة1!G$7:G$39,MATCH($U18,ورقة1!$C$7:$C$39,0)))</f>
        <v>8</v>
      </c>
    </row>
    <row r="19" spans="2:24" ht="17.25" thickTop="1" thickBot="1" x14ac:dyDescent="0.3">
      <c r="B19" s="2" t="str">
        <f>IF(C19="","",COUNTA($C$9:C19))</f>
        <v/>
      </c>
      <c r="C19" s="2" t="str">
        <f t="array" ref="C19">IFERROR(INDEX(ورقة1!$C$7:$C$39,SMALL(IF((YEAR(ورقة1!$D$2)-YEAR(ورقة1!$D$7:$D$39)&lt;6)*(ورقة1!$H$7:$H$39=$D$4),ROW(ورقة1!$C$7:$C$39)-6),ROWS($C$9:C19))),"")</f>
        <v/>
      </c>
      <c r="D19" s="1" t="str">
        <f>IF($C19="","",INDEX(ورقة1!E$7:E$39,MATCH($C19,ورقة1!$C$7:$C$39,0)))</f>
        <v/>
      </c>
      <c r="E19" s="1" t="str">
        <f>IF($C19="","",INDEX(ورقة1!F$7:F$39,MATCH($C19,ورقة1!$C$7:$C$39,0)))</f>
        <v/>
      </c>
      <c r="F19" s="1" t="str">
        <f>IF($C19="","",INDEX(ورقة1!G$7:G$39,MATCH($C19,ورقة1!$C$7:$C$39,0)))</f>
        <v/>
      </c>
      <c r="H19" s="2" t="str">
        <f>IF(I19="","",COUNTA($I$9:I19))</f>
        <v/>
      </c>
      <c r="I19" s="2" t="str">
        <f t="array" ref="I19">IFERROR(INDEX(ورقة1!$C$7:$C$39,SMALL(IF((YEAR(ورقة1!$D$2)-YEAR(ورقة1!$D$7:$D$39)&gt;=6)*(YEAR(ورقة1!$D$2)-YEAR(ورقة1!$D$7:$D$39)&lt;7)*(ورقة1!$H$7:$H$39=$J$4),ROW(ورقة1!$C$7:$C$39)-6),ROWS($I$9:I19))),"")</f>
        <v/>
      </c>
      <c r="J19" s="1" t="str">
        <f>IF($I19="","",INDEX(ورقة1!E$7:E$39,MATCH($I19,ورقة1!$C$7:$C$39,0)))</f>
        <v/>
      </c>
      <c r="K19" s="1" t="str">
        <f>IF($I19="","",INDEX(ورقة1!F$7:F$39,MATCH($I19,ورقة1!$C$7:$C$39,0)))</f>
        <v/>
      </c>
      <c r="L19" s="1" t="str">
        <f>IF($I19="","",INDEX(ورقة1!G$7:G$39,MATCH($I19,ورقة1!$C$7:$C$39,0)))</f>
        <v/>
      </c>
      <c r="N19" s="2" t="str">
        <f>IF(O19="","",COUNTA($O$9:O19))</f>
        <v/>
      </c>
      <c r="O19" s="2" t="str">
        <f t="array" ref="O19">IFERROR(INDEX(ورقة1!$C$7:$C$39,SMALL(IF((YEAR(ورقة1!$D$2)-YEAR(ورقة1!$D$7:$D$39)&gt;=7)*(YEAR(ورقة1!$D$2)-YEAR(ورقة1!$D$7:$D$39)&lt;8)*(ورقة1!$H$7:$H$39=$P$4),ROW(ورقة1!$C$7:$C$39)-6),ROWS($O$9:O19))),"")</f>
        <v/>
      </c>
      <c r="P19" s="1" t="str">
        <f>IF($O19="","",INDEX(ورقة1!E$7:E$39,MATCH($O19,ورقة1!$C$7:$C$39,0)))</f>
        <v/>
      </c>
      <c r="Q19" s="1" t="str">
        <f>IF($O19="","",INDEX(ورقة1!F$7:F$39,MATCH($O19,ورقة1!$C$7:$C$39,0)))</f>
        <v/>
      </c>
      <c r="R19" s="1" t="str">
        <f>IF($O19="","",INDEX(ورقة1!G$7:G$39,MATCH($O19,ورقة1!$C$7:$C$39,0)))</f>
        <v/>
      </c>
      <c r="T19" s="2">
        <f>IF(U19="","",COUNTA($U$9:U19))</f>
        <v>11</v>
      </c>
      <c r="U19" s="2" t="str">
        <f t="array" ref="U19">IFERROR(INDEX(ورقة1!$C$7:$C$39,SMALL(IF((YEAR(ورقة1!$D$2)-YEAR(ورقة1!$D$7:$D$39)&gt;=8)*(YEAR(ورقة1!$D$2)-YEAR(ورقة1!$D$7:$D$39)&lt;10)*(ورقة1!$H$7:$H$39=$V$4),ROW(ورقة1!$C$7:$C$39)-6),ROWS($U$9:U19))),"")</f>
        <v>محمد22</v>
      </c>
      <c r="V19" s="1">
        <f>IF($U19="","",INDEX(ورقة1!E$7:E$39,MATCH($U19,ورقة1!$C$7:$C$39,0)))</f>
        <v>22</v>
      </c>
      <c r="W19" s="1">
        <f>IF($U19="","",INDEX(ورقة1!F$7:F$39,MATCH($U19,ورقة1!$C$7:$C$39,0)))</f>
        <v>8</v>
      </c>
      <c r="X19" s="1">
        <f>IF($U19="","",INDEX(ورقة1!G$7:G$39,MATCH($U19,ورقة1!$C$7:$C$39,0)))</f>
        <v>8</v>
      </c>
    </row>
    <row r="20" spans="2:24" ht="17.25" thickTop="1" thickBot="1" x14ac:dyDescent="0.3">
      <c r="B20" s="2" t="str">
        <f>IF(C20="","",COUNTA($C$9:C20))</f>
        <v/>
      </c>
      <c r="C20" s="2" t="str">
        <f t="array" ref="C20">IFERROR(INDEX(ورقة1!$C$7:$C$39,SMALL(IF((YEAR(ورقة1!$D$2)-YEAR(ورقة1!$D$7:$D$39)&lt;6)*(ورقة1!$H$7:$H$39=$D$4),ROW(ورقة1!$C$7:$C$39)-6),ROWS($C$9:C20))),"")</f>
        <v/>
      </c>
      <c r="D20" s="1" t="str">
        <f>IF($C20="","",INDEX(ورقة1!E$7:E$39,MATCH($C20,ورقة1!$C$7:$C$39,0)))</f>
        <v/>
      </c>
      <c r="E20" s="1" t="str">
        <f>IF($C20="","",INDEX(ورقة1!F$7:F$39,MATCH($C20,ورقة1!$C$7:$C$39,0)))</f>
        <v/>
      </c>
      <c r="F20" s="1" t="str">
        <f>IF($C20="","",INDEX(ورقة1!G$7:G$39,MATCH($C20,ورقة1!$C$7:$C$39,0)))</f>
        <v/>
      </c>
      <c r="H20" s="2" t="str">
        <f>IF(I20="","",COUNTA($I$9:I20))</f>
        <v/>
      </c>
      <c r="I20" s="2" t="str">
        <f t="array" ref="I20">IFERROR(INDEX(ورقة1!$C$7:$C$39,SMALL(IF((YEAR(ورقة1!$D$2)-YEAR(ورقة1!$D$7:$D$39)&gt;=6)*(YEAR(ورقة1!$D$2)-YEAR(ورقة1!$D$7:$D$39)&lt;7)*(ورقة1!$H$7:$H$39=$J$4),ROW(ورقة1!$C$7:$C$39)-6),ROWS($I$9:I20))),"")</f>
        <v/>
      </c>
      <c r="J20" s="1" t="str">
        <f>IF($I20="","",INDEX(ورقة1!E$7:E$39,MATCH($I20,ورقة1!$C$7:$C$39,0)))</f>
        <v/>
      </c>
      <c r="K20" s="1" t="str">
        <f>IF($I20="","",INDEX(ورقة1!F$7:F$39,MATCH($I20,ورقة1!$C$7:$C$39,0)))</f>
        <v/>
      </c>
      <c r="L20" s="1" t="str">
        <f>IF($I20="","",INDEX(ورقة1!G$7:G$39,MATCH($I20,ورقة1!$C$7:$C$39,0)))</f>
        <v/>
      </c>
      <c r="N20" s="2" t="str">
        <f>IF(O20="","",COUNTA($O$9:O20))</f>
        <v/>
      </c>
      <c r="O20" s="2" t="str">
        <f t="array" ref="O20">IFERROR(INDEX(ورقة1!$C$7:$C$39,SMALL(IF((YEAR(ورقة1!$D$2)-YEAR(ورقة1!$D$7:$D$39)&gt;=7)*(YEAR(ورقة1!$D$2)-YEAR(ورقة1!$D$7:$D$39)&lt;8)*(ورقة1!$H$7:$H$39=$P$4),ROW(ورقة1!$C$7:$C$39)-6),ROWS($O$9:O20))),"")</f>
        <v/>
      </c>
      <c r="P20" s="1" t="str">
        <f>IF($O20="","",INDEX(ورقة1!E$7:E$39,MATCH($O20,ورقة1!$C$7:$C$39,0)))</f>
        <v/>
      </c>
      <c r="Q20" s="1" t="str">
        <f>IF($O20="","",INDEX(ورقة1!F$7:F$39,MATCH($O20,ورقة1!$C$7:$C$39,0)))</f>
        <v/>
      </c>
      <c r="R20" s="1" t="str">
        <f>IF($O20="","",INDEX(ورقة1!G$7:G$39,MATCH($O20,ورقة1!$C$7:$C$39,0)))</f>
        <v/>
      </c>
      <c r="T20" s="2">
        <f>IF(U20="","",COUNTA($U$9:U20))</f>
        <v>12</v>
      </c>
      <c r="U20" s="2" t="str">
        <f t="array" ref="U20">IFERROR(INDEX(ورقة1!$C$7:$C$39,SMALL(IF((YEAR(ورقة1!$D$2)-YEAR(ورقة1!$D$7:$D$39)&gt;=8)*(YEAR(ورقة1!$D$2)-YEAR(ورقة1!$D$7:$D$39)&lt;10)*(ورقة1!$H$7:$H$39=$V$4),ROW(ورقة1!$C$7:$C$39)-6),ROWS($U$9:U20))),"")</f>
        <v>محمد23</v>
      </c>
      <c r="V20" s="1">
        <f>IF($U20="","",INDEX(ورقة1!E$7:E$39,MATCH($U20,ورقة1!$C$7:$C$39,0)))</f>
        <v>21</v>
      </c>
      <c r="W20" s="1">
        <f>IF($U20="","",INDEX(ورقة1!F$7:F$39,MATCH($U20,ورقة1!$C$7:$C$39,0)))</f>
        <v>8</v>
      </c>
      <c r="X20" s="1">
        <f>IF($U20="","",INDEX(ورقة1!G$7:G$39,MATCH($U20,ورقة1!$C$7:$C$39,0)))</f>
        <v>8</v>
      </c>
    </row>
    <row r="21" spans="2:24" ht="17.25" thickTop="1" thickBot="1" x14ac:dyDescent="0.3">
      <c r="B21" s="2" t="str">
        <f>IF(C21="","",COUNTA($C$9:C21))</f>
        <v/>
      </c>
      <c r="C21" s="2" t="str">
        <f t="array" ref="C21">IFERROR(INDEX(ورقة1!$C$7:$C$39,SMALL(IF((YEAR(ورقة1!$D$2)-YEAR(ورقة1!$D$7:$D$39)&lt;6)*(ورقة1!$H$7:$H$39=$D$4),ROW(ورقة1!$C$7:$C$39)-6),ROWS($C$9:C21))),"")</f>
        <v/>
      </c>
      <c r="D21" s="1" t="str">
        <f>IF($C21="","",INDEX(ورقة1!E$7:E$39,MATCH($C21,ورقة1!$C$7:$C$39,0)))</f>
        <v/>
      </c>
      <c r="E21" s="1" t="str">
        <f>IF($C21="","",INDEX(ورقة1!F$7:F$39,MATCH($C21,ورقة1!$C$7:$C$39,0)))</f>
        <v/>
      </c>
      <c r="F21" s="1" t="str">
        <f>IF($C21="","",INDEX(ورقة1!G$7:G$39,MATCH($C21,ورقة1!$C$7:$C$39,0)))</f>
        <v/>
      </c>
      <c r="H21" s="2" t="str">
        <f>IF(I21="","",COUNTA($I$9:I21))</f>
        <v/>
      </c>
      <c r="I21" s="2" t="str">
        <f t="array" ref="I21">IFERROR(INDEX(ورقة1!$C$7:$C$39,SMALL(IF((YEAR(ورقة1!$D$2)-YEAR(ورقة1!$D$7:$D$39)&gt;=6)*(YEAR(ورقة1!$D$2)-YEAR(ورقة1!$D$7:$D$39)&lt;7)*(ورقة1!$H$7:$H$39=$J$4),ROW(ورقة1!$C$7:$C$39)-6),ROWS($I$9:I21))),"")</f>
        <v/>
      </c>
      <c r="J21" s="1" t="str">
        <f>IF($I21="","",INDEX(ورقة1!E$7:E$39,MATCH($I21,ورقة1!$C$7:$C$39,0)))</f>
        <v/>
      </c>
      <c r="K21" s="1" t="str">
        <f>IF($I21="","",INDEX(ورقة1!F$7:F$39,MATCH($I21,ورقة1!$C$7:$C$39,0)))</f>
        <v/>
      </c>
      <c r="L21" s="1" t="str">
        <f>IF($I21="","",INDEX(ورقة1!G$7:G$39,MATCH($I21,ورقة1!$C$7:$C$39,0)))</f>
        <v/>
      </c>
      <c r="N21" s="2" t="str">
        <f>IF(O21="","",COUNTA($O$9:O21))</f>
        <v/>
      </c>
      <c r="O21" s="2" t="str">
        <f t="array" ref="O21">IFERROR(INDEX(ورقة1!$C$7:$C$39,SMALL(IF((YEAR(ورقة1!$D$2)-YEAR(ورقة1!$D$7:$D$39)&gt;=7)*(YEAR(ورقة1!$D$2)-YEAR(ورقة1!$D$7:$D$39)&lt;8)*(ورقة1!$H$7:$H$39=$P$4),ROW(ورقة1!$C$7:$C$39)-6),ROWS($O$9:O21))),"")</f>
        <v/>
      </c>
      <c r="P21" s="1" t="str">
        <f>IF($O21="","",INDEX(ورقة1!E$7:E$39,MATCH($O21,ورقة1!$C$7:$C$39,0)))</f>
        <v/>
      </c>
      <c r="Q21" s="1" t="str">
        <f>IF($O21="","",INDEX(ورقة1!F$7:F$39,MATCH($O21,ورقة1!$C$7:$C$39,0)))</f>
        <v/>
      </c>
      <c r="R21" s="1" t="str">
        <f>IF($O21="","",INDEX(ورقة1!G$7:G$39,MATCH($O21,ورقة1!$C$7:$C$39,0)))</f>
        <v/>
      </c>
      <c r="T21" s="2">
        <f>IF(U21="","",COUNTA($U$9:U21))</f>
        <v>13</v>
      </c>
      <c r="U21" s="2" t="str">
        <f t="array" ref="U21">IFERROR(INDEX(ورقة1!$C$7:$C$39,SMALL(IF((YEAR(ورقة1!$D$2)-YEAR(ورقة1!$D$7:$D$39)&gt;=8)*(YEAR(ورقة1!$D$2)-YEAR(ورقة1!$D$7:$D$39)&lt;10)*(ورقة1!$H$7:$H$39=$V$4),ROW(ورقة1!$C$7:$C$39)-6),ROWS($U$9:U21))),"")</f>
        <v>محمد24</v>
      </c>
      <c r="V21" s="1">
        <f>IF($U21="","",INDEX(ورقة1!E$7:E$39,MATCH($U21,ورقة1!$C$7:$C$39,0)))</f>
        <v>20</v>
      </c>
      <c r="W21" s="1">
        <f>IF($U21="","",INDEX(ورقة1!F$7:F$39,MATCH($U21,ورقة1!$C$7:$C$39,0)))</f>
        <v>8</v>
      </c>
      <c r="X21" s="1">
        <f>IF($U21="","",INDEX(ورقة1!G$7:G$39,MATCH($U21,ورقة1!$C$7:$C$39,0)))</f>
        <v>8</v>
      </c>
    </row>
    <row r="22" spans="2:24" ht="17.25" thickTop="1" thickBot="1" x14ac:dyDescent="0.3">
      <c r="B22" s="2" t="str">
        <f>IF(C22="","",COUNTA($C$9:C22))</f>
        <v/>
      </c>
      <c r="C22" s="2" t="str">
        <f t="array" ref="C22">IFERROR(INDEX(ورقة1!$C$7:$C$39,SMALL(IF((YEAR(ورقة1!$D$2)-YEAR(ورقة1!$D$7:$D$39)&lt;6)*(ورقة1!$H$7:$H$39=$D$4),ROW(ورقة1!$C$7:$C$39)-6),ROWS($C$9:C22))),"")</f>
        <v/>
      </c>
      <c r="D22" s="1" t="str">
        <f>IF($C22="","",INDEX(ورقة1!E$7:E$39,MATCH($C22,ورقة1!$C$7:$C$39,0)))</f>
        <v/>
      </c>
      <c r="E22" s="1" t="str">
        <f>IF($C22="","",INDEX(ورقة1!F$7:F$39,MATCH($C22,ورقة1!$C$7:$C$39,0)))</f>
        <v/>
      </c>
      <c r="F22" s="1" t="str">
        <f>IF($C22="","",INDEX(ورقة1!G$7:G$39,MATCH($C22,ورقة1!$C$7:$C$39,0)))</f>
        <v/>
      </c>
      <c r="H22" s="2" t="str">
        <f>IF(I22="","",COUNTA($I$9:I22))</f>
        <v/>
      </c>
      <c r="I22" s="2" t="str">
        <f t="array" ref="I22">IFERROR(INDEX(ورقة1!$C$7:$C$39,SMALL(IF((YEAR(ورقة1!$D$2)-YEAR(ورقة1!$D$7:$D$39)&gt;=6)*(YEAR(ورقة1!$D$2)-YEAR(ورقة1!$D$7:$D$39)&lt;7)*(ورقة1!$H$7:$H$39=$J$4),ROW(ورقة1!$C$7:$C$39)-6),ROWS($I$9:I22))),"")</f>
        <v/>
      </c>
      <c r="J22" s="1" t="str">
        <f>IF($I22="","",INDEX(ورقة1!E$7:E$39,MATCH($I22,ورقة1!$C$7:$C$39,0)))</f>
        <v/>
      </c>
      <c r="K22" s="1" t="str">
        <f>IF($I22="","",INDEX(ورقة1!F$7:F$39,MATCH($I22,ورقة1!$C$7:$C$39,0)))</f>
        <v/>
      </c>
      <c r="L22" s="1" t="str">
        <f>IF($I22="","",INDEX(ورقة1!G$7:G$39,MATCH($I22,ورقة1!$C$7:$C$39,0)))</f>
        <v/>
      </c>
      <c r="N22" s="2" t="str">
        <f>IF(O22="","",COUNTA($O$9:O22))</f>
        <v/>
      </c>
      <c r="O22" s="2" t="str">
        <f t="array" ref="O22">IFERROR(INDEX(ورقة1!$C$7:$C$39,SMALL(IF((YEAR(ورقة1!$D$2)-YEAR(ورقة1!$D$7:$D$39)&gt;=7)*(YEAR(ورقة1!$D$2)-YEAR(ورقة1!$D$7:$D$39)&lt;8)*(ورقة1!$H$7:$H$39=$P$4),ROW(ورقة1!$C$7:$C$39)-6),ROWS($O$9:O22))),"")</f>
        <v/>
      </c>
      <c r="P22" s="1" t="str">
        <f>IF($O22="","",INDEX(ورقة1!E$7:E$39,MATCH($O22,ورقة1!$C$7:$C$39,0)))</f>
        <v/>
      </c>
      <c r="Q22" s="1" t="str">
        <f>IF($O22="","",INDEX(ورقة1!F$7:F$39,MATCH($O22,ورقة1!$C$7:$C$39,0)))</f>
        <v/>
      </c>
      <c r="R22" s="1" t="str">
        <f>IF($O22="","",INDEX(ورقة1!G$7:G$39,MATCH($O22,ورقة1!$C$7:$C$39,0)))</f>
        <v/>
      </c>
      <c r="T22" s="2" t="str">
        <f>IF(U22="","",COUNTA($U$9:U22))</f>
        <v/>
      </c>
      <c r="U22" s="2" t="str">
        <f t="array" ref="U22">IFERROR(INDEX(ورقة1!$C$7:$C$39,SMALL(IF((YEAR(ورقة1!$D$2)-YEAR(ورقة1!$D$7:$D$39)&gt;=8)*(YEAR(ورقة1!$D$2)-YEAR(ورقة1!$D$7:$D$39)&lt;10)*(ورقة1!$H$7:$H$39=$V$4),ROW(ورقة1!$C$7:$C$39)-6),ROWS($U$9:U22))),"")</f>
        <v/>
      </c>
      <c r="V22" s="1" t="str">
        <f>IF($U22="","",INDEX(ورقة1!E$7:E$39,MATCH($U22,ورقة1!$C$7:$C$39,0)))</f>
        <v/>
      </c>
      <c r="W22" s="1" t="str">
        <f>IF($U22="","",INDEX(ورقة1!F$7:F$39,MATCH($U22,ورقة1!$C$7:$C$39,0)))</f>
        <v/>
      </c>
      <c r="X22" s="1" t="str">
        <f>IF($U22="","",INDEX(ورقة1!G$7:G$39,MATCH($U22,ورقة1!$C$7:$C$39,0)))</f>
        <v/>
      </c>
    </row>
    <row r="23" spans="2:24" ht="17.25" thickTop="1" thickBot="1" x14ac:dyDescent="0.3">
      <c r="B23" s="2" t="str">
        <f>IF(C23="","",COUNTA($C$9:C23))</f>
        <v/>
      </c>
      <c r="C23" s="2" t="str">
        <f t="array" ref="C23">IFERROR(INDEX(ورقة1!$C$7:$C$39,SMALL(IF((YEAR(ورقة1!$D$2)-YEAR(ورقة1!$D$7:$D$39)&lt;6)*(ورقة1!$H$7:$H$39=$D$4),ROW(ورقة1!$C$7:$C$39)-6),ROWS($C$9:C23))),"")</f>
        <v/>
      </c>
      <c r="D23" s="1" t="str">
        <f>IF($C23="","",INDEX(ورقة1!E$7:E$39,MATCH($C23,ورقة1!$C$7:$C$39,0)))</f>
        <v/>
      </c>
      <c r="E23" s="1" t="str">
        <f>IF($C23="","",INDEX(ورقة1!F$7:F$39,MATCH($C23,ورقة1!$C$7:$C$39,0)))</f>
        <v/>
      </c>
      <c r="F23" s="1" t="str">
        <f>IF($C23="","",INDEX(ورقة1!G$7:G$39,MATCH($C23,ورقة1!$C$7:$C$39,0)))</f>
        <v/>
      </c>
      <c r="H23" s="2" t="str">
        <f>IF(I23="","",COUNTA($I$9:I23))</f>
        <v/>
      </c>
      <c r="I23" s="2" t="str">
        <f t="array" ref="I23">IFERROR(INDEX(ورقة1!$C$7:$C$39,SMALL(IF((YEAR(ورقة1!$D$2)-YEAR(ورقة1!$D$7:$D$39)&gt;=6)*(YEAR(ورقة1!$D$2)-YEAR(ورقة1!$D$7:$D$39)&lt;7)*(ورقة1!$H$7:$H$39=$J$4),ROW(ورقة1!$C$7:$C$39)-6),ROWS($I$9:I23))),"")</f>
        <v/>
      </c>
      <c r="J23" s="1" t="str">
        <f>IF($I23="","",INDEX(ورقة1!E$7:E$39,MATCH($I23,ورقة1!$C$7:$C$39,0)))</f>
        <v/>
      </c>
      <c r="K23" s="1" t="str">
        <f>IF($I23="","",INDEX(ورقة1!F$7:F$39,MATCH($I23,ورقة1!$C$7:$C$39,0)))</f>
        <v/>
      </c>
      <c r="L23" s="1" t="str">
        <f>IF($I23="","",INDEX(ورقة1!G$7:G$39,MATCH($I23,ورقة1!$C$7:$C$39,0)))</f>
        <v/>
      </c>
      <c r="N23" s="2" t="str">
        <f>IF(O23="","",COUNTA($O$9:O23))</f>
        <v/>
      </c>
      <c r="O23" s="2" t="str">
        <f t="array" ref="O23">IFERROR(INDEX(ورقة1!$C$7:$C$39,SMALL(IF((YEAR(ورقة1!$D$2)-YEAR(ورقة1!$D$7:$D$39)&gt;=7)*(YEAR(ورقة1!$D$2)-YEAR(ورقة1!$D$7:$D$39)&lt;8)*(ورقة1!$H$7:$H$39=$P$4),ROW(ورقة1!$C$7:$C$39)-6),ROWS($O$9:O23))),"")</f>
        <v/>
      </c>
      <c r="P23" s="1" t="str">
        <f>IF($O23="","",INDEX(ورقة1!E$7:E$39,MATCH($O23,ورقة1!$C$7:$C$39,0)))</f>
        <v/>
      </c>
      <c r="Q23" s="1" t="str">
        <f>IF($O23="","",INDEX(ورقة1!F$7:F$39,MATCH($O23,ورقة1!$C$7:$C$39,0)))</f>
        <v/>
      </c>
      <c r="R23" s="1" t="str">
        <f>IF($O23="","",INDEX(ورقة1!G$7:G$39,MATCH($O23,ورقة1!$C$7:$C$39,0)))</f>
        <v/>
      </c>
      <c r="T23" s="2" t="str">
        <f>IF(U23="","",COUNTA($U$9:U23))</f>
        <v/>
      </c>
      <c r="U23" s="2" t="str">
        <f t="array" ref="U23">IFERROR(INDEX(ورقة1!$C$7:$C$39,SMALL(IF((YEAR(ورقة1!$D$2)-YEAR(ورقة1!$D$7:$D$39)&gt;=8)*(YEAR(ورقة1!$D$2)-YEAR(ورقة1!$D$7:$D$39)&lt;10)*(ورقة1!$H$7:$H$39=$V$4),ROW(ورقة1!$C$7:$C$39)-6),ROWS($U$9:U23))),"")</f>
        <v/>
      </c>
      <c r="V23" s="1" t="str">
        <f>IF($U23="","",INDEX(ورقة1!E$7:E$39,MATCH($U23,ورقة1!$C$7:$C$39,0)))</f>
        <v/>
      </c>
      <c r="W23" s="1" t="str">
        <f>IF($U23="","",INDEX(ورقة1!F$7:F$39,MATCH($U23,ورقة1!$C$7:$C$39,0)))</f>
        <v/>
      </c>
      <c r="X23" s="1" t="str">
        <f>IF($U23="","",INDEX(ورقة1!G$7:G$39,MATCH($U23,ورقة1!$C$7:$C$39,0)))</f>
        <v/>
      </c>
    </row>
    <row r="24" spans="2:24" ht="17.25" thickTop="1" thickBot="1" x14ac:dyDescent="0.3">
      <c r="B24" s="2" t="str">
        <f>IF(C24="","",COUNTA($C$9:C24))</f>
        <v/>
      </c>
      <c r="C24" s="2" t="str">
        <f t="array" ref="C24">IFERROR(INDEX(ورقة1!$C$7:$C$39,SMALL(IF((YEAR(ورقة1!$D$2)-YEAR(ورقة1!$D$7:$D$39)&lt;6)*(ورقة1!$H$7:$H$39=$D$4),ROW(ورقة1!$C$7:$C$39)-6),ROWS($C$9:C24))),"")</f>
        <v/>
      </c>
      <c r="D24" s="1" t="str">
        <f>IF($C24="","",INDEX(ورقة1!E$7:E$39,MATCH($C24,ورقة1!$C$7:$C$39,0)))</f>
        <v/>
      </c>
      <c r="E24" s="1" t="str">
        <f>IF($C24="","",INDEX(ورقة1!F$7:F$39,MATCH($C24,ورقة1!$C$7:$C$39,0)))</f>
        <v/>
      </c>
      <c r="F24" s="1" t="str">
        <f>IF($C24="","",INDEX(ورقة1!G$7:G$39,MATCH($C24,ورقة1!$C$7:$C$39,0)))</f>
        <v/>
      </c>
      <c r="H24" s="2" t="str">
        <f>IF(I24="","",COUNTA($I$9:I24))</f>
        <v/>
      </c>
      <c r="I24" s="2" t="str">
        <f t="array" ref="I24">IFERROR(INDEX(ورقة1!$C$7:$C$39,SMALL(IF((YEAR(ورقة1!$D$2)-YEAR(ورقة1!$D$7:$D$39)&gt;=6)*(YEAR(ورقة1!$D$2)-YEAR(ورقة1!$D$7:$D$39)&lt;7)*(ورقة1!$H$7:$H$39=$J$4),ROW(ورقة1!$C$7:$C$39)-6),ROWS($I$9:I24))),"")</f>
        <v/>
      </c>
      <c r="J24" s="1" t="str">
        <f>IF($I24="","",INDEX(ورقة1!E$7:E$39,MATCH($I24,ورقة1!$C$7:$C$39,0)))</f>
        <v/>
      </c>
      <c r="K24" s="1" t="str">
        <f>IF($I24="","",INDEX(ورقة1!F$7:F$39,MATCH($I24,ورقة1!$C$7:$C$39,0)))</f>
        <v/>
      </c>
      <c r="L24" s="1" t="str">
        <f>IF($I24="","",INDEX(ورقة1!G$7:G$39,MATCH($I24,ورقة1!$C$7:$C$39,0)))</f>
        <v/>
      </c>
      <c r="N24" s="2" t="str">
        <f>IF(O24="","",COUNTA($O$9:O24))</f>
        <v/>
      </c>
      <c r="O24" s="2" t="str">
        <f t="array" ref="O24">IFERROR(INDEX(ورقة1!$C$7:$C$39,SMALL(IF((YEAR(ورقة1!$D$2)-YEAR(ورقة1!$D$7:$D$39)&gt;=7)*(YEAR(ورقة1!$D$2)-YEAR(ورقة1!$D$7:$D$39)&lt;8)*(ورقة1!$H$7:$H$39=$P$4),ROW(ورقة1!$C$7:$C$39)-6),ROWS($O$9:O24))),"")</f>
        <v/>
      </c>
      <c r="P24" s="1" t="str">
        <f>IF($O24="","",INDEX(ورقة1!E$7:E$39,MATCH($O24,ورقة1!$C$7:$C$39,0)))</f>
        <v/>
      </c>
      <c r="Q24" s="1" t="str">
        <f>IF($O24="","",INDEX(ورقة1!F$7:F$39,MATCH($O24,ورقة1!$C$7:$C$39,0)))</f>
        <v/>
      </c>
      <c r="R24" s="1" t="str">
        <f>IF($O24="","",INDEX(ورقة1!G$7:G$39,MATCH($O24,ورقة1!$C$7:$C$39,0)))</f>
        <v/>
      </c>
      <c r="T24" s="2" t="str">
        <f>IF(U24="","",COUNTA($U$9:U24))</f>
        <v/>
      </c>
      <c r="U24" s="2" t="str">
        <f t="array" ref="U24">IFERROR(INDEX(ورقة1!$C$7:$C$39,SMALL(IF((YEAR(ورقة1!$D$2)-YEAR(ورقة1!$D$7:$D$39)&gt;=8)*(YEAR(ورقة1!$D$2)-YEAR(ورقة1!$D$7:$D$39)&lt;10)*(ورقة1!$H$7:$H$39=$V$4),ROW(ورقة1!$C$7:$C$39)-6),ROWS($U$9:U24))),"")</f>
        <v/>
      </c>
      <c r="V24" s="1" t="str">
        <f>IF($U24="","",INDEX(ورقة1!E$7:E$39,MATCH($U24,ورقة1!$C$7:$C$39,0)))</f>
        <v/>
      </c>
      <c r="W24" s="1" t="str">
        <f>IF($U24="","",INDEX(ورقة1!F$7:F$39,MATCH($U24,ورقة1!$C$7:$C$39,0)))</f>
        <v/>
      </c>
      <c r="X24" s="1" t="str">
        <f>IF($U24="","",INDEX(ورقة1!G$7:G$39,MATCH($U24,ورقة1!$C$7:$C$39,0)))</f>
        <v/>
      </c>
    </row>
    <row r="25" spans="2:24" ht="17.25" thickTop="1" thickBot="1" x14ac:dyDescent="0.3">
      <c r="B25" s="2" t="str">
        <f>IF(C25="","",COUNTA($C$9:C25))</f>
        <v/>
      </c>
      <c r="C25" s="2" t="str">
        <f t="array" ref="C25">IFERROR(INDEX(ورقة1!$C$7:$C$39,SMALL(IF((YEAR(ورقة1!$D$2)-YEAR(ورقة1!$D$7:$D$39)&lt;6)*(ورقة1!$H$7:$H$39=$D$4),ROW(ورقة1!$C$7:$C$39)-6),ROWS($C$9:C25))),"")</f>
        <v/>
      </c>
      <c r="D25" s="1" t="str">
        <f>IF($C25="","",INDEX(ورقة1!E$7:E$39,MATCH($C25,ورقة1!$C$7:$C$39,0)))</f>
        <v/>
      </c>
      <c r="E25" s="1" t="str">
        <f>IF($C25="","",INDEX(ورقة1!F$7:F$39,MATCH($C25,ورقة1!$C$7:$C$39,0)))</f>
        <v/>
      </c>
      <c r="F25" s="1" t="str">
        <f>IF($C25="","",INDEX(ورقة1!G$7:G$39,MATCH($C25,ورقة1!$C$7:$C$39,0)))</f>
        <v/>
      </c>
      <c r="H25" s="2" t="str">
        <f>IF(I25="","",COUNTA($I$9:I25))</f>
        <v/>
      </c>
      <c r="I25" s="2" t="str">
        <f t="array" ref="I25">IFERROR(INDEX(ورقة1!$C$7:$C$39,SMALL(IF((YEAR(ورقة1!$D$2)-YEAR(ورقة1!$D$7:$D$39)&gt;=6)*(YEAR(ورقة1!$D$2)-YEAR(ورقة1!$D$7:$D$39)&lt;7)*(ورقة1!$H$7:$H$39=$J$4),ROW(ورقة1!$C$7:$C$39)-6),ROWS($I$9:I25))),"")</f>
        <v/>
      </c>
      <c r="J25" s="1" t="str">
        <f>IF($I25="","",INDEX(ورقة1!E$7:E$39,MATCH($I25,ورقة1!$C$7:$C$39,0)))</f>
        <v/>
      </c>
      <c r="K25" s="1" t="str">
        <f>IF($I25="","",INDEX(ورقة1!F$7:F$39,MATCH($I25,ورقة1!$C$7:$C$39,0)))</f>
        <v/>
      </c>
      <c r="L25" s="1" t="str">
        <f>IF($I25="","",INDEX(ورقة1!G$7:G$39,MATCH($I25,ورقة1!$C$7:$C$39,0)))</f>
        <v/>
      </c>
      <c r="N25" s="2" t="str">
        <f>IF(O25="","",COUNTA($O$9:O25))</f>
        <v/>
      </c>
      <c r="O25" s="2" t="str">
        <f t="array" ref="O25">IFERROR(INDEX(ورقة1!$C$7:$C$39,SMALL(IF((YEAR(ورقة1!$D$2)-YEAR(ورقة1!$D$7:$D$39)&gt;=7)*(YEAR(ورقة1!$D$2)-YEAR(ورقة1!$D$7:$D$39)&lt;8)*(ورقة1!$H$7:$H$39=$P$4),ROW(ورقة1!$C$7:$C$39)-6),ROWS($O$9:O25))),"")</f>
        <v/>
      </c>
      <c r="P25" s="1" t="str">
        <f>IF($O25="","",INDEX(ورقة1!E$7:E$39,MATCH($O25,ورقة1!$C$7:$C$39,0)))</f>
        <v/>
      </c>
      <c r="Q25" s="1" t="str">
        <f>IF($O25="","",INDEX(ورقة1!F$7:F$39,MATCH($O25,ورقة1!$C$7:$C$39,0)))</f>
        <v/>
      </c>
      <c r="R25" s="1" t="str">
        <f>IF($O25="","",INDEX(ورقة1!G$7:G$39,MATCH($O25,ورقة1!$C$7:$C$39,0)))</f>
        <v/>
      </c>
      <c r="T25" s="2" t="str">
        <f>IF(U25="","",COUNTA($U$9:U25))</f>
        <v/>
      </c>
      <c r="U25" s="2" t="str">
        <f t="array" ref="U25">IFERROR(INDEX(ورقة1!$C$7:$C$39,SMALL(IF((YEAR(ورقة1!$D$2)-YEAR(ورقة1!$D$7:$D$39)&gt;=8)*(YEAR(ورقة1!$D$2)-YEAR(ورقة1!$D$7:$D$39)&lt;10)*(ورقة1!$H$7:$H$39=$V$4),ROW(ورقة1!$C$7:$C$39)-6),ROWS($U$9:U25))),"")</f>
        <v/>
      </c>
      <c r="V25" s="1" t="str">
        <f>IF($U25="","",INDEX(ورقة1!E$7:E$39,MATCH($U25,ورقة1!$C$7:$C$39,0)))</f>
        <v/>
      </c>
      <c r="W25" s="1" t="str">
        <f>IF($U25="","",INDEX(ورقة1!F$7:F$39,MATCH($U25,ورقة1!$C$7:$C$39,0)))</f>
        <v/>
      </c>
      <c r="X25" s="1" t="str">
        <f>IF($U25="","",INDEX(ورقة1!G$7:G$39,MATCH($U25,ورقة1!$C$7:$C$39,0)))</f>
        <v/>
      </c>
    </row>
    <row r="26" spans="2:24" ht="17.25" thickTop="1" thickBot="1" x14ac:dyDescent="0.3">
      <c r="B26" s="2" t="str">
        <f>IF(C26="","",COUNTA($C$9:C26))</f>
        <v/>
      </c>
      <c r="C26" s="2" t="str">
        <f t="array" ref="C26">IFERROR(INDEX(ورقة1!$C$7:$C$39,SMALL(IF((YEAR(ورقة1!$D$2)-YEAR(ورقة1!$D$7:$D$39)&lt;6)*(ورقة1!$H$7:$H$39=$D$4),ROW(ورقة1!$C$7:$C$39)-6),ROWS($C$9:C26))),"")</f>
        <v/>
      </c>
      <c r="D26" s="1" t="str">
        <f>IF($C26="","",INDEX(ورقة1!E$7:E$39,MATCH($C26,ورقة1!$C$7:$C$39,0)))</f>
        <v/>
      </c>
      <c r="E26" s="1" t="str">
        <f>IF($C26="","",INDEX(ورقة1!F$7:F$39,MATCH($C26,ورقة1!$C$7:$C$39,0)))</f>
        <v/>
      </c>
      <c r="F26" s="1" t="str">
        <f>IF($C26="","",INDEX(ورقة1!G$7:G$39,MATCH($C26,ورقة1!$C$7:$C$39,0)))</f>
        <v/>
      </c>
      <c r="H26" s="2" t="str">
        <f>IF(I26="","",COUNTA($I$9:I26))</f>
        <v/>
      </c>
      <c r="I26" s="2" t="str">
        <f t="array" ref="I26">IFERROR(INDEX(ورقة1!$C$7:$C$39,SMALL(IF((YEAR(ورقة1!$D$2)-YEAR(ورقة1!$D$7:$D$39)&gt;=6)*(YEAR(ورقة1!$D$2)-YEAR(ورقة1!$D$7:$D$39)&lt;7)*(ورقة1!$H$7:$H$39=$J$4),ROW(ورقة1!$C$7:$C$39)-6),ROWS($I$9:I26))),"")</f>
        <v/>
      </c>
      <c r="J26" s="1" t="str">
        <f>IF($I26="","",INDEX(ورقة1!E$7:E$39,MATCH($I26,ورقة1!$C$7:$C$39,0)))</f>
        <v/>
      </c>
      <c r="K26" s="1" t="str">
        <f>IF($I26="","",INDEX(ورقة1!F$7:F$39,MATCH($I26,ورقة1!$C$7:$C$39,0)))</f>
        <v/>
      </c>
      <c r="L26" s="1" t="str">
        <f>IF($I26="","",INDEX(ورقة1!G$7:G$39,MATCH($I26,ورقة1!$C$7:$C$39,0)))</f>
        <v/>
      </c>
      <c r="N26" s="2" t="str">
        <f>IF(O26="","",COUNTA($O$9:O26))</f>
        <v/>
      </c>
      <c r="O26" s="2" t="str">
        <f t="array" ref="O26">IFERROR(INDEX(ورقة1!$C$7:$C$39,SMALL(IF((YEAR(ورقة1!$D$2)-YEAR(ورقة1!$D$7:$D$39)&gt;=7)*(YEAR(ورقة1!$D$2)-YEAR(ورقة1!$D$7:$D$39)&lt;8)*(ورقة1!$H$7:$H$39=$P$4),ROW(ورقة1!$C$7:$C$39)-6),ROWS($O$9:O26))),"")</f>
        <v/>
      </c>
      <c r="P26" s="1" t="str">
        <f>IF($O26="","",INDEX(ورقة1!E$7:E$39,MATCH($O26,ورقة1!$C$7:$C$39,0)))</f>
        <v/>
      </c>
      <c r="Q26" s="1" t="str">
        <f>IF($O26="","",INDEX(ورقة1!F$7:F$39,MATCH($O26,ورقة1!$C$7:$C$39,0)))</f>
        <v/>
      </c>
      <c r="R26" s="1" t="str">
        <f>IF($O26="","",INDEX(ورقة1!G$7:G$39,MATCH($O26,ورقة1!$C$7:$C$39,0)))</f>
        <v/>
      </c>
      <c r="T26" s="2" t="str">
        <f>IF(U26="","",COUNTA($U$9:U26))</f>
        <v/>
      </c>
      <c r="U26" s="2" t="str">
        <f t="array" ref="U26">IFERROR(INDEX(ورقة1!$C$7:$C$39,SMALL(IF((YEAR(ورقة1!$D$2)-YEAR(ورقة1!$D$7:$D$39)&gt;=8)*(YEAR(ورقة1!$D$2)-YEAR(ورقة1!$D$7:$D$39)&lt;10)*(ورقة1!$H$7:$H$39=$V$4),ROW(ورقة1!$C$7:$C$39)-6),ROWS($U$9:U26))),"")</f>
        <v/>
      </c>
      <c r="V26" s="1" t="str">
        <f>IF($U26="","",INDEX(ورقة1!E$7:E$39,MATCH($U26,ورقة1!$C$7:$C$39,0)))</f>
        <v/>
      </c>
      <c r="W26" s="1" t="str">
        <f>IF($U26="","",INDEX(ورقة1!F$7:F$39,MATCH($U26,ورقة1!$C$7:$C$39,0)))</f>
        <v/>
      </c>
      <c r="X26" s="1" t="str">
        <f>IF($U26="","",INDEX(ورقة1!G$7:G$39,MATCH($U26,ورقة1!$C$7:$C$39,0)))</f>
        <v/>
      </c>
    </row>
    <row r="27" spans="2:24" ht="17.25" thickTop="1" thickBot="1" x14ac:dyDescent="0.3">
      <c r="B27" s="2" t="str">
        <f>IF(C27="","",COUNTA($C$9:C27))</f>
        <v/>
      </c>
      <c r="C27" s="2" t="str">
        <f t="array" ref="C27">IFERROR(INDEX(ورقة1!$C$7:$C$39,SMALL(IF((YEAR(ورقة1!$D$2)-YEAR(ورقة1!$D$7:$D$39)&lt;6)*(ورقة1!$H$7:$H$39=$D$4),ROW(ورقة1!$C$7:$C$39)-6),ROWS($C$9:C27))),"")</f>
        <v/>
      </c>
      <c r="D27" s="1" t="str">
        <f>IF($C27="","",INDEX(ورقة1!E$7:E$39,MATCH($C27,ورقة1!$C$7:$C$39,0)))</f>
        <v/>
      </c>
      <c r="E27" s="1" t="str">
        <f>IF($C27="","",INDEX(ورقة1!F$7:F$39,MATCH($C27,ورقة1!$C$7:$C$39,0)))</f>
        <v/>
      </c>
      <c r="F27" s="1" t="str">
        <f>IF($C27="","",INDEX(ورقة1!G$7:G$39,MATCH($C27,ورقة1!$C$7:$C$39,0)))</f>
        <v/>
      </c>
      <c r="H27" s="2" t="str">
        <f>IF(I27="","",COUNTA($I$9:I27))</f>
        <v/>
      </c>
      <c r="I27" s="2" t="str">
        <f t="array" ref="I27">IFERROR(INDEX(ورقة1!$C$7:$C$39,SMALL(IF((YEAR(ورقة1!$D$2)-YEAR(ورقة1!$D$7:$D$39)&gt;=6)*(YEAR(ورقة1!$D$2)-YEAR(ورقة1!$D$7:$D$39)&lt;7)*(ورقة1!$H$7:$H$39=$J$4),ROW(ورقة1!$C$7:$C$39)-6),ROWS($I$9:I27))),"")</f>
        <v/>
      </c>
      <c r="J27" s="1" t="str">
        <f>IF($I27="","",INDEX(ورقة1!E$7:E$39,MATCH($I27,ورقة1!$C$7:$C$39,0)))</f>
        <v/>
      </c>
      <c r="K27" s="1" t="str">
        <f>IF($I27="","",INDEX(ورقة1!F$7:F$39,MATCH($I27,ورقة1!$C$7:$C$39,0)))</f>
        <v/>
      </c>
      <c r="L27" s="1" t="str">
        <f>IF($I27="","",INDEX(ورقة1!G$7:G$39,MATCH($I27,ورقة1!$C$7:$C$39,0)))</f>
        <v/>
      </c>
      <c r="N27" s="2" t="str">
        <f>IF(O27="","",COUNTA($O$9:O27))</f>
        <v/>
      </c>
      <c r="O27" s="2" t="str">
        <f t="array" ref="O27">IFERROR(INDEX(ورقة1!$C$7:$C$39,SMALL(IF((YEAR(ورقة1!$D$2)-YEAR(ورقة1!$D$7:$D$39)&gt;=7)*(YEAR(ورقة1!$D$2)-YEAR(ورقة1!$D$7:$D$39)&lt;8)*(ورقة1!$H$7:$H$39=$P$4),ROW(ورقة1!$C$7:$C$39)-6),ROWS($O$9:O27))),"")</f>
        <v/>
      </c>
      <c r="P27" s="1" t="str">
        <f>IF($O27="","",INDEX(ورقة1!E$7:E$39,MATCH($O27,ورقة1!$C$7:$C$39,0)))</f>
        <v/>
      </c>
      <c r="Q27" s="1" t="str">
        <f>IF($O27="","",INDEX(ورقة1!F$7:F$39,MATCH($O27,ورقة1!$C$7:$C$39,0)))</f>
        <v/>
      </c>
      <c r="R27" s="1" t="str">
        <f>IF($O27="","",INDEX(ورقة1!G$7:G$39,MATCH($O27,ورقة1!$C$7:$C$39,0)))</f>
        <v/>
      </c>
      <c r="T27" s="2" t="str">
        <f>IF(U27="","",COUNTA($U$9:U27))</f>
        <v/>
      </c>
      <c r="U27" s="2" t="str">
        <f t="array" ref="U27">IFERROR(INDEX(ورقة1!$C$7:$C$39,SMALL(IF((YEAR(ورقة1!$D$2)-YEAR(ورقة1!$D$7:$D$39)&gt;=8)*(YEAR(ورقة1!$D$2)-YEAR(ورقة1!$D$7:$D$39)&lt;10)*(ورقة1!$H$7:$H$39=$V$4),ROW(ورقة1!$C$7:$C$39)-6),ROWS($U$9:U27))),"")</f>
        <v/>
      </c>
      <c r="V27" s="1" t="str">
        <f>IF($U27="","",INDEX(ورقة1!E$7:E$39,MATCH($U27,ورقة1!$C$7:$C$39,0)))</f>
        <v/>
      </c>
      <c r="W27" s="1" t="str">
        <f>IF($U27="","",INDEX(ورقة1!F$7:F$39,MATCH($U27,ورقة1!$C$7:$C$39,0)))</f>
        <v/>
      </c>
      <c r="X27" s="1" t="str">
        <f>IF($U27="","",INDEX(ورقة1!G$7:G$39,MATCH($U27,ورقة1!$C$7:$C$39,0)))</f>
        <v/>
      </c>
    </row>
    <row r="28" spans="2:24" ht="17.25" thickTop="1" thickBot="1" x14ac:dyDescent="0.3">
      <c r="B28" s="2" t="str">
        <f>IF(C28="","",COUNTA($C$9:C28))</f>
        <v/>
      </c>
      <c r="C28" s="2" t="str">
        <f t="array" ref="C28">IFERROR(INDEX(ورقة1!$C$7:$C$39,SMALL(IF((YEAR(ورقة1!$D$2)-YEAR(ورقة1!$D$7:$D$39)&lt;6)*(ورقة1!$H$7:$H$39=$D$4),ROW(ورقة1!$C$7:$C$39)-6),ROWS($C$9:C28))),"")</f>
        <v/>
      </c>
      <c r="D28" s="1" t="str">
        <f>IF($C28="","",INDEX(ورقة1!E$7:E$39,MATCH($C28,ورقة1!$C$7:$C$39,0)))</f>
        <v/>
      </c>
      <c r="E28" s="1" t="str">
        <f>IF($C28="","",INDEX(ورقة1!F$7:F$39,MATCH($C28,ورقة1!$C$7:$C$39,0)))</f>
        <v/>
      </c>
      <c r="F28" s="1" t="str">
        <f>IF($C28="","",INDEX(ورقة1!G$7:G$39,MATCH($C28,ورقة1!$C$7:$C$39,0)))</f>
        <v/>
      </c>
      <c r="H28" s="2" t="str">
        <f>IF(I28="","",COUNTA($I$9:I28))</f>
        <v/>
      </c>
      <c r="I28" s="2" t="str">
        <f t="array" ref="I28">IFERROR(INDEX(ورقة1!$C$7:$C$39,SMALL(IF((YEAR(ورقة1!$D$2)-YEAR(ورقة1!$D$7:$D$39)&gt;=6)*(YEAR(ورقة1!$D$2)-YEAR(ورقة1!$D$7:$D$39)&lt;7)*(ورقة1!$H$7:$H$39=$J$4),ROW(ورقة1!$C$7:$C$39)-6),ROWS($I$9:I28))),"")</f>
        <v/>
      </c>
      <c r="J28" s="1" t="str">
        <f>IF($I28="","",INDEX(ورقة1!E$7:E$39,MATCH($I28,ورقة1!$C$7:$C$39,0)))</f>
        <v/>
      </c>
      <c r="K28" s="1" t="str">
        <f>IF($I28="","",INDEX(ورقة1!F$7:F$39,MATCH($I28,ورقة1!$C$7:$C$39,0)))</f>
        <v/>
      </c>
      <c r="L28" s="1" t="str">
        <f>IF($I28="","",INDEX(ورقة1!G$7:G$39,MATCH($I28,ورقة1!$C$7:$C$39,0)))</f>
        <v/>
      </c>
      <c r="N28" s="2" t="str">
        <f>IF(O28="","",COUNTA($O$9:O28))</f>
        <v/>
      </c>
      <c r="O28" s="2" t="str">
        <f t="array" ref="O28">IFERROR(INDEX(ورقة1!$C$7:$C$39,SMALL(IF((YEAR(ورقة1!$D$2)-YEAR(ورقة1!$D$7:$D$39)&gt;=7)*(YEAR(ورقة1!$D$2)-YEAR(ورقة1!$D$7:$D$39)&lt;8)*(ورقة1!$H$7:$H$39=$P$4),ROW(ورقة1!$C$7:$C$39)-6),ROWS($O$9:O28))),"")</f>
        <v/>
      </c>
      <c r="P28" s="1" t="str">
        <f>IF($O28="","",INDEX(ورقة1!E$7:E$39,MATCH($O28,ورقة1!$C$7:$C$39,0)))</f>
        <v/>
      </c>
      <c r="Q28" s="1" t="str">
        <f>IF($O28="","",INDEX(ورقة1!F$7:F$39,MATCH($O28,ورقة1!$C$7:$C$39,0)))</f>
        <v/>
      </c>
      <c r="R28" s="1" t="str">
        <f>IF($O28="","",INDEX(ورقة1!G$7:G$39,MATCH($O28,ورقة1!$C$7:$C$39,0)))</f>
        <v/>
      </c>
      <c r="T28" s="2" t="str">
        <f>IF(U28="","",COUNTA($U$9:U28))</f>
        <v/>
      </c>
      <c r="U28" s="2" t="str">
        <f t="array" ref="U28">IFERROR(INDEX(ورقة1!$C$7:$C$39,SMALL(IF((YEAR(ورقة1!$D$2)-YEAR(ورقة1!$D$7:$D$39)&gt;=8)*(YEAR(ورقة1!$D$2)-YEAR(ورقة1!$D$7:$D$39)&lt;10)*(ورقة1!$H$7:$H$39=$V$4),ROW(ورقة1!$C$7:$C$39)-6),ROWS($U$9:U28))),"")</f>
        <v/>
      </c>
      <c r="V28" s="1" t="str">
        <f>IF($U28="","",INDEX(ورقة1!E$7:E$39,MATCH($U28,ورقة1!$C$7:$C$39,0)))</f>
        <v/>
      </c>
      <c r="W28" s="1" t="str">
        <f>IF($U28="","",INDEX(ورقة1!F$7:F$39,MATCH($U28,ورقة1!$C$7:$C$39,0)))</f>
        <v/>
      </c>
      <c r="X28" s="1" t="str">
        <f>IF($U28="","",INDEX(ورقة1!G$7:G$39,MATCH($U28,ورقة1!$C$7:$C$39,0)))</f>
        <v/>
      </c>
    </row>
    <row r="29" spans="2:24" ht="17.25" thickTop="1" thickBot="1" x14ac:dyDescent="0.3">
      <c r="B29" s="2" t="str">
        <f>IF(C29="","",COUNTA($C$9:C29))</f>
        <v/>
      </c>
      <c r="C29" s="2" t="str">
        <f t="array" ref="C29">IFERROR(INDEX(ورقة1!$C$7:$C$39,SMALL(IF((YEAR(ورقة1!$D$2)-YEAR(ورقة1!$D$7:$D$39)&lt;6)*(ورقة1!$H$7:$H$39=$D$4),ROW(ورقة1!$C$7:$C$39)-6),ROWS($C$9:C29))),"")</f>
        <v/>
      </c>
      <c r="D29" s="1" t="str">
        <f>IF($C29="","",INDEX(ورقة1!E$7:E$39,MATCH($C29,ورقة1!$C$7:$C$39,0)))</f>
        <v/>
      </c>
      <c r="E29" s="1" t="str">
        <f>IF($C29="","",INDEX(ورقة1!F$7:F$39,MATCH($C29,ورقة1!$C$7:$C$39,0)))</f>
        <v/>
      </c>
      <c r="F29" s="1" t="str">
        <f>IF($C29="","",INDEX(ورقة1!G$7:G$39,MATCH($C29,ورقة1!$C$7:$C$39,0)))</f>
        <v/>
      </c>
      <c r="H29" s="2" t="str">
        <f>IF(I29="","",COUNTA($I$9:I29))</f>
        <v/>
      </c>
      <c r="I29" s="2" t="str">
        <f t="array" ref="I29">IFERROR(INDEX(ورقة1!$C$7:$C$39,SMALL(IF((YEAR(ورقة1!$D$2)-YEAR(ورقة1!$D$7:$D$39)&gt;=6)*(YEAR(ورقة1!$D$2)-YEAR(ورقة1!$D$7:$D$39)&lt;7)*(ورقة1!$H$7:$H$39=$J$4),ROW(ورقة1!$C$7:$C$39)-6),ROWS($I$9:I29))),"")</f>
        <v/>
      </c>
      <c r="J29" s="1" t="str">
        <f>IF($I29="","",INDEX(ورقة1!E$7:E$39,MATCH($I29,ورقة1!$C$7:$C$39,0)))</f>
        <v/>
      </c>
      <c r="K29" s="1" t="str">
        <f>IF($I29="","",INDEX(ورقة1!F$7:F$39,MATCH($I29,ورقة1!$C$7:$C$39,0)))</f>
        <v/>
      </c>
      <c r="L29" s="1" t="str">
        <f>IF($I29="","",INDEX(ورقة1!G$7:G$39,MATCH($I29,ورقة1!$C$7:$C$39,0)))</f>
        <v/>
      </c>
      <c r="N29" s="2" t="str">
        <f>IF(O29="","",COUNTA($O$9:O29))</f>
        <v/>
      </c>
      <c r="O29" s="2" t="str">
        <f t="array" ref="O29">IFERROR(INDEX(ورقة1!$C$7:$C$39,SMALL(IF((YEAR(ورقة1!$D$2)-YEAR(ورقة1!$D$7:$D$39)&gt;=7)*(YEAR(ورقة1!$D$2)-YEAR(ورقة1!$D$7:$D$39)&lt;8)*(ورقة1!$H$7:$H$39=$P$4),ROW(ورقة1!$C$7:$C$39)-6),ROWS($O$9:O29))),"")</f>
        <v/>
      </c>
      <c r="P29" s="1" t="str">
        <f>IF($O29="","",INDEX(ورقة1!E$7:E$39,MATCH($O29,ورقة1!$C$7:$C$39,0)))</f>
        <v/>
      </c>
      <c r="Q29" s="1" t="str">
        <f>IF($O29="","",INDEX(ورقة1!F$7:F$39,MATCH($O29,ورقة1!$C$7:$C$39,0)))</f>
        <v/>
      </c>
      <c r="R29" s="1" t="str">
        <f>IF($O29="","",INDEX(ورقة1!G$7:G$39,MATCH($O29,ورقة1!$C$7:$C$39,0)))</f>
        <v/>
      </c>
      <c r="T29" s="2" t="str">
        <f>IF(U29="","",COUNTA($U$9:U29))</f>
        <v/>
      </c>
      <c r="U29" s="2" t="str">
        <f t="array" ref="U29">IFERROR(INDEX(ورقة1!$C$7:$C$39,SMALL(IF((YEAR(ورقة1!$D$2)-YEAR(ورقة1!$D$7:$D$39)&gt;=8)*(YEAR(ورقة1!$D$2)-YEAR(ورقة1!$D$7:$D$39)&lt;10)*(ورقة1!$H$7:$H$39=$V$4),ROW(ورقة1!$C$7:$C$39)-6),ROWS($U$9:U29))),"")</f>
        <v/>
      </c>
      <c r="V29" s="1" t="str">
        <f>IF($U29="","",INDEX(ورقة1!E$7:E$39,MATCH($U29,ورقة1!$C$7:$C$39,0)))</f>
        <v/>
      </c>
      <c r="W29" s="1" t="str">
        <f>IF($U29="","",INDEX(ورقة1!F$7:F$39,MATCH($U29,ورقة1!$C$7:$C$39,0)))</f>
        <v/>
      </c>
      <c r="X29" s="1" t="str">
        <f>IF($U29="","",INDEX(ورقة1!G$7:G$39,MATCH($U29,ورقة1!$C$7:$C$39,0)))</f>
        <v/>
      </c>
    </row>
    <row r="30" spans="2:24" ht="17.25" thickTop="1" thickBot="1" x14ac:dyDescent="0.3">
      <c r="B30" s="2" t="str">
        <f>IF(C30="","",COUNTA($C$9:C30))</f>
        <v/>
      </c>
      <c r="C30" s="2" t="str">
        <f t="array" ref="C30">IFERROR(INDEX(ورقة1!$C$7:$C$39,SMALL(IF((YEAR(ورقة1!$D$2)-YEAR(ورقة1!$D$7:$D$39)&lt;6)*(ورقة1!$H$7:$H$39=$D$4),ROW(ورقة1!$C$7:$C$39)-6),ROWS($C$9:C30))),"")</f>
        <v/>
      </c>
      <c r="D30" s="1" t="str">
        <f>IF($C30="","",INDEX(ورقة1!E$7:E$39,MATCH($C30,ورقة1!$C$7:$C$39,0)))</f>
        <v/>
      </c>
      <c r="E30" s="1" t="str">
        <f>IF($C30="","",INDEX(ورقة1!F$7:F$39,MATCH($C30,ورقة1!$C$7:$C$39,0)))</f>
        <v/>
      </c>
      <c r="F30" s="1" t="str">
        <f>IF($C30="","",INDEX(ورقة1!G$7:G$39,MATCH($C30,ورقة1!$C$7:$C$39,0)))</f>
        <v/>
      </c>
      <c r="H30" s="2" t="str">
        <f>IF(I30="","",COUNTA($I$9:I30))</f>
        <v/>
      </c>
      <c r="I30" s="2" t="str">
        <f t="array" ref="I30">IFERROR(INDEX(ورقة1!$C$7:$C$39,SMALL(IF((YEAR(ورقة1!$D$2)-YEAR(ورقة1!$D$7:$D$39)&gt;=6)*(YEAR(ورقة1!$D$2)-YEAR(ورقة1!$D$7:$D$39)&lt;7)*(ورقة1!$H$7:$H$39=$J$4),ROW(ورقة1!$C$7:$C$39)-6),ROWS($I$9:I30))),"")</f>
        <v/>
      </c>
      <c r="J30" s="1" t="str">
        <f>IF($I30="","",INDEX(ورقة1!E$7:E$39,MATCH($I30,ورقة1!$C$7:$C$39,0)))</f>
        <v/>
      </c>
      <c r="K30" s="1" t="str">
        <f>IF($I30="","",INDEX(ورقة1!F$7:F$39,MATCH($I30,ورقة1!$C$7:$C$39,0)))</f>
        <v/>
      </c>
      <c r="L30" s="1" t="str">
        <f>IF($I30="","",INDEX(ورقة1!G$7:G$39,MATCH($I30,ورقة1!$C$7:$C$39,0)))</f>
        <v/>
      </c>
      <c r="N30" s="2" t="str">
        <f>IF(O30="","",COUNTA($O$9:O30))</f>
        <v/>
      </c>
      <c r="O30" s="2" t="str">
        <f t="array" ref="O30">IFERROR(INDEX(ورقة1!$C$7:$C$39,SMALL(IF((YEAR(ورقة1!$D$2)-YEAR(ورقة1!$D$7:$D$39)&gt;=7)*(YEAR(ورقة1!$D$2)-YEAR(ورقة1!$D$7:$D$39)&lt;8)*(ورقة1!$H$7:$H$39=$P$4),ROW(ورقة1!$C$7:$C$39)-6),ROWS($O$9:O30))),"")</f>
        <v/>
      </c>
      <c r="P30" s="1" t="str">
        <f>IF($O30="","",INDEX(ورقة1!E$7:E$39,MATCH($O30,ورقة1!$C$7:$C$39,0)))</f>
        <v/>
      </c>
      <c r="Q30" s="1" t="str">
        <f>IF($O30="","",INDEX(ورقة1!F$7:F$39,MATCH($O30,ورقة1!$C$7:$C$39,0)))</f>
        <v/>
      </c>
      <c r="R30" s="1" t="str">
        <f>IF($O30="","",INDEX(ورقة1!G$7:G$39,MATCH($O30,ورقة1!$C$7:$C$39,0)))</f>
        <v/>
      </c>
      <c r="T30" s="2" t="str">
        <f>IF(U30="","",COUNTA($U$9:U30))</f>
        <v/>
      </c>
      <c r="U30" s="2" t="str">
        <f t="array" ref="U30">IFERROR(INDEX(ورقة1!$C$7:$C$39,SMALL(IF((YEAR(ورقة1!$D$2)-YEAR(ورقة1!$D$7:$D$39)&gt;=8)*(YEAR(ورقة1!$D$2)-YEAR(ورقة1!$D$7:$D$39)&lt;10)*(ورقة1!$H$7:$H$39=$V$4),ROW(ورقة1!$C$7:$C$39)-6),ROWS($U$9:U30))),"")</f>
        <v/>
      </c>
      <c r="V30" s="1" t="str">
        <f>IF($U30="","",INDEX(ورقة1!E$7:E$39,MATCH($U30,ورقة1!$C$7:$C$39,0)))</f>
        <v/>
      </c>
      <c r="W30" s="1" t="str">
        <f>IF($U30="","",INDEX(ورقة1!F$7:F$39,MATCH($U30,ورقة1!$C$7:$C$39,0)))</f>
        <v/>
      </c>
      <c r="X30" s="1" t="str">
        <f>IF($U30="","",INDEX(ورقة1!G$7:G$39,MATCH($U30,ورقة1!$C$7:$C$39,0)))</f>
        <v/>
      </c>
    </row>
    <row r="31" spans="2:24" ht="17.25" thickTop="1" thickBot="1" x14ac:dyDescent="0.3">
      <c r="B31" s="2" t="str">
        <f>IF(C31="","",COUNTA($C$9:C31))</f>
        <v/>
      </c>
      <c r="C31" s="2" t="str">
        <f t="array" ref="C31">IFERROR(INDEX(ورقة1!$C$7:$C$39,SMALL(IF((YEAR(ورقة1!$D$2)-YEAR(ورقة1!$D$7:$D$39)&lt;6)*(ورقة1!$H$7:$H$39=$D$4),ROW(ورقة1!$C$7:$C$39)-6),ROWS($C$9:C31))),"")</f>
        <v/>
      </c>
      <c r="D31" s="1" t="str">
        <f>IF($C31="","",INDEX(ورقة1!E$7:E$39,MATCH($C31,ورقة1!$C$7:$C$39,0)))</f>
        <v/>
      </c>
      <c r="E31" s="1" t="str">
        <f>IF($C31="","",INDEX(ورقة1!F$7:F$39,MATCH($C31,ورقة1!$C$7:$C$39,0)))</f>
        <v/>
      </c>
      <c r="F31" s="1" t="str">
        <f>IF($C31="","",INDEX(ورقة1!G$7:G$39,MATCH($C31,ورقة1!$C$7:$C$39,0)))</f>
        <v/>
      </c>
      <c r="H31" s="2" t="str">
        <f>IF(I31="","",COUNTA($I$9:I31))</f>
        <v/>
      </c>
      <c r="I31" s="2" t="str">
        <f t="array" ref="I31">IFERROR(INDEX(ورقة1!$C$7:$C$39,SMALL(IF((YEAR(ورقة1!$D$2)-YEAR(ورقة1!$D$7:$D$39)&gt;=6)*(YEAR(ورقة1!$D$2)-YEAR(ورقة1!$D$7:$D$39)&lt;7)*(ورقة1!$H$7:$H$39=$J$4),ROW(ورقة1!$C$7:$C$39)-6),ROWS($I$9:I31))),"")</f>
        <v/>
      </c>
      <c r="J31" s="1" t="str">
        <f>IF($I31="","",INDEX(ورقة1!E$7:E$39,MATCH($I31,ورقة1!$C$7:$C$39,0)))</f>
        <v/>
      </c>
      <c r="K31" s="1" t="str">
        <f>IF($I31="","",INDEX(ورقة1!F$7:F$39,MATCH($I31,ورقة1!$C$7:$C$39,0)))</f>
        <v/>
      </c>
      <c r="L31" s="1" t="str">
        <f>IF($I31="","",INDEX(ورقة1!G$7:G$39,MATCH($I31,ورقة1!$C$7:$C$39,0)))</f>
        <v/>
      </c>
      <c r="N31" s="2" t="str">
        <f>IF(O31="","",COUNTA($O$9:O31))</f>
        <v/>
      </c>
      <c r="O31" s="2" t="str">
        <f t="array" ref="O31">IFERROR(INDEX(ورقة1!$C$7:$C$39,SMALL(IF((YEAR(ورقة1!$D$2)-YEAR(ورقة1!$D$7:$D$39)&gt;=7)*(YEAR(ورقة1!$D$2)-YEAR(ورقة1!$D$7:$D$39)&lt;8)*(ورقة1!$H$7:$H$39=$P$4),ROW(ورقة1!$C$7:$C$39)-6),ROWS($O$9:O31))),"")</f>
        <v/>
      </c>
      <c r="P31" s="1" t="str">
        <f>IF($O31="","",INDEX(ورقة1!E$7:E$39,MATCH($O31,ورقة1!$C$7:$C$39,0)))</f>
        <v/>
      </c>
      <c r="Q31" s="1" t="str">
        <f>IF($O31="","",INDEX(ورقة1!F$7:F$39,MATCH($O31,ورقة1!$C$7:$C$39,0)))</f>
        <v/>
      </c>
      <c r="R31" s="1" t="str">
        <f>IF($O31="","",INDEX(ورقة1!G$7:G$39,MATCH($O31,ورقة1!$C$7:$C$39,0)))</f>
        <v/>
      </c>
      <c r="T31" s="2" t="str">
        <f>IF(U31="","",COUNTA($U$9:U31))</f>
        <v/>
      </c>
      <c r="U31" s="2" t="str">
        <f t="array" ref="U31">IFERROR(INDEX(ورقة1!$C$7:$C$39,SMALL(IF((YEAR(ورقة1!$D$2)-YEAR(ورقة1!$D$7:$D$39)&gt;=8)*(YEAR(ورقة1!$D$2)-YEAR(ورقة1!$D$7:$D$39)&lt;10)*(ورقة1!$H$7:$H$39=$V$4),ROW(ورقة1!$C$7:$C$39)-6),ROWS($U$9:U31))),"")</f>
        <v/>
      </c>
      <c r="V31" s="1" t="str">
        <f>IF($U31="","",INDEX(ورقة1!E$7:E$39,MATCH($U31,ورقة1!$C$7:$C$39,0)))</f>
        <v/>
      </c>
      <c r="W31" s="1" t="str">
        <f>IF($U31="","",INDEX(ورقة1!F$7:F$39,MATCH($U31,ورقة1!$C$7:$C$39,0)))</f>
        <v/>
      </c>
      <c r="X31" s="1" t="str">
        <f>IF($U31="","",INDEX(ورقة1!G$7:G$39,MATCH($U31,ورقة1!$C$7:$C$39,0)))</f>
        <v/>
      </c>
    </row>
    <row r="32" spans="2:24" ht="17.25" thickTop="1" thickBot="1" x14ac:dyDescent="0.3">
      <c r="B32" s="2" t="str">
        <f>IF(C32="","",COUNTA($C$9:C32))</f>
        <v/>
      </c>
      <c r="C32" s="2" t="str">
        <f t="array" ref="C32">IFERROR(INDEX(ورقة1!$C$7:$C$39,SMALL(IF((YEAR(ورقة1!$D$2)-YEAR(ورقة1!$D$7:$D$39)&lt;6)*(ورقة1!$H$7:$H$39=$D$4),ROW(ورقة1!$C$7:$C$39)-6),ROWS($C$9:C32))),"")</f>
        <v/>
      </c>
      <c r="D32" s="1" t="str">
        <f>IF($C32="","",INDEX(ورقة1!E$7:E$39,MATCH($C32,ورقة1!$C$7:$C$39,0)))</f>
        <v/>
      </c>
      <c r="E32" s="1" t="str">
        <f>IF($C32="","",INDEX(ورقة1!F$7:F$39,MATCH($C32,ورقة1!$C$7:$C$39,0)))</f>
        <v/>
      </c>
      <c r="F32" s="1" t="str">
        <f>IF($C32="","",INDEX(ورقة1!G$7:G$39,MATCH($C32,ورقة1!$C$7:$C$39,0)))</f>
        <v/>
      </c>
      <c r="H32" s="2" t="str">
        <f>IF(I32="","",COUNTA($I$9:I32))</f>
        <v/>
      </c>
      <c r="I32" s="2" t="str">
        <f t="array" ref="I32">IFERROR(INDEX(ورقة1!$C$7:$C$39,SMALL(IF((YEAR(ورقة1!$D$2)-YEAR(ورقة1!$D$7:$D$39)&gt;=6)*(YEAR(ورقة1!$D$2)-YEAR(ورقة1!$D$7:$D$39)&lt;7)*(ورقة1!$H$7:$H$39=$J$4),ROW(ورقة1!$C$7:$C$39)-6),ROWS($I$9:I32))),"")</f>
        <v/>
      </c>
      <c r="J32" s="1" t="str">
        <f>IF($I32="","",INDEX(ورقة1!E$7:E$39,MATCH($I32,ورقة1!$C$7:$C$39,0)))</f>
        <v/>
      </c>
      <c r="K32" s="1" t="str">
        <f>IF($I32="","",INDEX(ورقة1!F$7:F$39,MATCH($I32,ورقة1!$C$7:$C$39,0)))</f>
        <v/>
      </c>
      <c r="L32" s="1" t="str">
        <f>IF($I32="","",INDEX(ورقة1!G$7:G$39,MATCH($I32,ورقة1!$C$7:$C$39,0)))</f>
        <v/>
      </c>
      <c r="N32" s="2" t="str">
        <f>IF(O32="","",COUNTA($O$9:O32))</f>
        <v/>
      </c>
      <c r="O32" s="2" t="str">
        <f t="array" ref="O32">IFERROR(INDEX(ورقة1!$C$7:$C$39,SMALL(IF((YEAR(ورقة1!$D$2)-YEAR(ورقة1!$D$7:$D$39)&gt;=7)*(YEAR(ورقة1!$D$2)-YEAR(ورقة1!$D$7:$D$39)&lt;8)*(ورقة1!$H$7:$H$39=$P$4),ROW(ورقة1!$C$7:$C$39)-6),ROWS($O$9:O32))),"")</f>
        <v/>
      </c>
      <c r="P32" s="1" t="str">
        <f>IF($O32="","",INDEX(ورقة1!E$7:E$39,MATCH($O32,ورقة1!$C$7:$C$39,0)))</f>
        <v/>
      </c>
      <c r="Q32" s="1" t="str">
        <f>IF($O32="","",INDEX(ورقة1!F$7:F$39,MATCH($O32,ورقة1!$C$7:$C$39,0)))</f>
        <v/>
      </c>
      <c r="R32" s="1" t="str">
        <f>IF($O32="","",INDEX(ورقة1!G$7:G$39,MATCH($O32,ورقة1!$C$7:$C$39,0)))</f>
        <v/>
      </c>
      <c r="T32" s="2" t="str">
        <f>IF(U32="","",COUNTA($U$9:U32))</f>
        <v/>
      </c>
      <c r="U32" s="2" t="str">
        <f t="array" ref="U32">IFERROR(INDEX(ورقة1!$C$7:$C$39,SMALL(IF((YEAR(ورقة1!$D$2)-YEAR(ورقة1!$D$7:$D$39)&gt;=8)*(YEAR(ورقة1!$D$2)-YEAR(ورقة1!$D$7:$D$39)&lt;10)*(ورقة1!$H$7:$H$39=$V$4),ROW(ورقة1!$C$7:$C$39)-6),ROWS($U$9:U32))),"")</f>
        <v/>
      </c>
      <c r="V32" s="1" t="str">
        <f>IF($U32="","",INDEX(ورقة1!E$7:E$39,MATCH($U32,ورقة1!$C$7:$C$39,0)))</f>
        <v/>
      </c>
      <c r="W32" s="1" t="str">
        <f>IF($U32="","",INDEX(ورقة1!F$7:F$39,MATCH($U32,ورقة1!$C$7:$C$39,0)))</f>
        <v/>
      </c>
      <c r="X32" s="1" t="str">
        <f>IF($U32="","",INDEX(ورقة1!G$7:G$39,MATCH($U32,ورقة1!$C$7:$C$39,0)))</f>
        <v/>
      </c>
    </row>
    <row r="33" spans="2:24" ht="17.25" thickTop="1" thickBot="1" x14ac:dyDescent="0.3">
      <c r="B33" s="2" t="str">
        <f>IF(C33="","",COUNTA($C$9:C33))</f>
        <v/>
      </c>
      <c r="C33" s="2" t="str">
        <f t="array" ref="C33">IFERROR(INDEX(ورقة1!$C$7:$C$39,SMALL(IF((YEAR(ورقة1!$D$2)-YEAR(ورقة1!$D$7:$D$39)&lt;6)*(ورقة1!$H$7:$H$39=$D$4),ROW(ورقة1!$C$7:$C$39)-6),ROWS($C$9:C33))),"")</f>
        <v/>
      </c>
      <c r="D33" s="1" t="str">
        <f>IF($C33="","",INDEX(ورقة1!E$7:E$39,MATCH($C33,ورقة1!$C$7:$C$39,0)))</f>
        <v/>
      </c>
      <c r="E33" s="1" t="str">
        <f>IF($C33="","",INDEX(ورقة1!F$7:F$39,MATCH($C33,ورقة1!$C$7:$C$39,0)))</f>
        <v/>
      </c>
      <c r="F33" s="1" t="str">
        <f>IF($C33="","",INDEX(ورقة1!G$7:G$39,MATCH($C33,ورقة1!$C$7:$C$39,0)))</f>
        <v/>
      </c>
      <c r="H33" s="2" t="str">
        <f>IF(I33="","",COUNTA($I$9:I33))</f>
        <v/>
      </c>
      <c r="I33" s="2" t="str">
        <f t="array" ref="I33">IFERROR(INDEX(ورقة1!$C$7:$C$39,SMALL(IF((YEAR(ورقة1!$D$2)-YEAR(ورقة1!$D$7:$D$39)&gt;=6)*(YEAR(ورقة1!$D$2)-YEAR(ورقة1!$D$7:$D$39)&lt;7)*(ورقة1!$H$7:$H$39=$J$4),ROW(ورقة1!$C$7:$C$39)-6),ROWS($I$9:I33))),"")</f>
        <v/>
      </c>
      <c r="J33" s="1" t="str">
        <f>IF($I33="","",INDEX(ورقة1!E$7:E$39,MATCH($I33,ورقة1!$C$7:$C$39,0)))</f>
        <v/>
      </c>
      <c r="K33" s="1" t="str">
        <f>IF($I33="","",INDEX(ورقة1!F$7:F$39,MATCH($I33,ورقة1!$C$7:$C$39,0)))</f>
        <v/>
      </c>
      <c r="L33" s="1" t="str">
        <f>IF($I33="","",INDEX(ورقة1!G$7:G$39,MATCH($I33,ورقة1!$C$7:$C$39,0)))</f>
        <v/>
      </c>
      <c r="N33" s="2" t="str">
        <f>IF(O33="","",COUNTA($O$9:O33))</f>
        <v/>
      </c>
      <c r="O33" s="2" t="str">
        <f t="array" ref="O33">IFERROR(INDEX(ورقة1!$C$7:$C$39,SMALL(IF((YEAR(ورقة1!$D$2)-YEAR(ورقة1!$D$7:$D$39)&gt;=7)*(YEAR(ورقة1!$D$2)-YEAR(ورقة1!$D$7:$D$39)&lt;8)*(ورقة1!$H$7:$H$39=$P$4),ROW(ورقة1!$C$7:$C$39)-6),ROWS($O$9:O33))),"")</f>
        <v/>
      </c>
      <c r="P33" s="1" t="str">
        <f>IF($O33="","",INDEX(ورقة1!E$7:E$39,MATCH($O33,ورقة1!$C$7:$C$39,0)))</f>
        <v/>
      </c>
      <c r="Q33" s="1" t="str">
        <f>IF($O33="","",INDEX(ورقة1!F$7:F$39,MATCH($O33,ورقة1!$C$7:$C$39,0)))</f>
        <v/>
      </c>
      <c r="R33" s="1" t="str">
        <f>IF($O33="","",INDEX(ورقة1!G$7:G$39,MATCH($O33,ورقة1!$C$7:$C$39,0)))</f>
        <v/>
      </c>
      <c r="T33" s="2" t="str">
        <f>IF(U33="","",COUNTA($U$9:U33))</f>
        <v/>
      </c>
      <c r="U33" s="2" t="str">
        <f t="array" ref="U33">IFERROR(INDEX(ورقة1!$C$7:$C$39,SMALL(IF((YEAR(ورقة1!$D$2)-YEAR(ورقة1!$D$7:$D$39)&gt;=8)*(YEAR(ورقة1!$D$2)-YEAR(ورقة1!$D$7:$D$39)&lt;10)*(ورقة1!$H$7:$H$39=$V$4),ROW(ورقة1!$C$7:$C$39)-6),ROWS($U$9:U33))),"")</f>
        <v/>
      </c>
      <c r="V33" s="1" t="str">
        <f>IF($U33="","",INDEX(ورقة1!E$7:E$39,MATCH($U33,ورقة1!$C$7:$C$39,0)))</f>
        <v/>
      </c>
      <c r="W33" s="1" t="str">
        <f>IF($U33="","",INDEX(ورقة1!F$7:F$39,MATCH($U33,ورقة1!$C$7:$C$39,0)))</f>
        <v/>
      </c>
      <c r="X33" s="1" t="str">
        <f>IF($U33="","",INDEX(ورقة1!G$7:G$39,MATCH($U33,ورقة1!$C$7:$C$39,0)))</f>
        <v/>
      </c>
    </row>
    <row r="34" spans="2:24" ht="17.25" thickTop="1" thickBot="1" x14ac:dyDescent="0.3">
      <c r="B34" s="2" t="str">
        <f>IF(C34="","",COUNTA($C$9:C34))</f>
        <v/>
      </c>
      <c r="C34" s="2" t="str">
        <f t="array" ref="C34">IFERROR(INDEX(ورقة1!$C$7:$C$39,SMALL(IF((YEAR(ورقة1!$D$2)-YEAR(ورقة1!$D$7:$D$39)&lt;6)*(ورقة1!$H$7:$H$39=$D$4),ROW(ورقة1!$C$7:$C$39)-6),ROWS($C$9:C34))),"")</f>
        <v/>
      </c>
      <c r="D34" s="1" t="str">
        <f>IF($C34="","",INDEX(ورقة1!E$7:E$39,MATCH($C34,ورقة1!$C$7:$C$39,0)))</f>
        <v/>
      </c>
      <c r="E34" s="1" t="str">
        <f>IF($C34="","",INDEX(ورقة1!F$7:F$39,MATCH($C34,ورقة1!$C$7:$C$39,0)))</f>
        <v/>
      </c>
      <c r="F34" s="1" t="str">
        <f>IF($C34="","",INDEX(ورقة1!G$7:G$39,MATCH($C34,ورقة1!$C$7:$C$39,0)))</f>
        <v/>
      </c>
      <c r="H34" s="2" t="str">
        <f>IF(I34="","",COUNTA($I$9:I34))</f>
        <v/>
      </c>
      <c r="I34" s="2" t="str">
        <f t="array" ref="I34">IFERROR(INDEX(ورقة1!$C$7:$C$39,SMALL(IF((YEAR(ورقة1!$D$2)-YEAR(ورقة1!$D$7:$D$39)&gt;=6)*(YEAR(ورقة1!$D$2)-YEAR(ورقة1!$D$7:$D$39)&lt;7)*(ورقة1!$H$7:$H$39=$J$4),ROW(ورقة1!$C$7:$C$39)-6),ROWS($I$9:I34))),"")</f>
        <v/>
      </c>
      <c r="J34" s="1" t="str">
        <f>IF($I34="","",INDEX(ورقة1!E$7:E$39,MATCH($I34,ورقة1!$C$7:$C$39,0)))</f>
        <v/>
      </c>
      <c r="K34" s="1" t="str">
        <f>IF($I34="","",INDEX(ورقة1!F$7:F$39,MATCH($I34,ورقة1!$C$7:$C$39,0)))</f>
        <v/>
      </c>
      <c r="L34" s="1" t="str">
        <f>IF($I34="","",INDEX(ورقة1!G$7:G$39,MATCH($I34,ورقة1!$C$7:$C$39,0)))</f>
        <v/>
      </c>
      <c r="N34" s="2" t="str">
        <f>IF(O34="","",COUNTA($O$9:O34))</f>
        <v/>
      </c>
      <c r="O34" s="2" t="str">
        <f t="array" ref="O34">IFERROR(INDEX(ورقة1!$C$7:$C$39,SMALL(IF((YEAR(ورقة1!$D$2)-YEAR(ورقة1!$D$7:$D$39)&gt;=7)*(YEAR(ورقة1!$D$2)-YEAR(ورقة1!$D$7:$D$39)&lt;8)*(ورقة1!$H$7:$H$39=$P$4),ROW(ورقة1!$C$7:$C$39)-6),ROWS($O$9:O34))),"")</f>
        <v/>
      </c>
      <c r="P34" s="1" t="str">
        <f>IF($O34="","",INDEX(ورقة1!E$7:E$39,MATCH($O34,ورقة1!$C$7:$C$39,0)))</f>
        <v/>
      </c>
      <c r="Q34" s="1" t="str">
        <f>IF($O34="","",INDEX(ورقة1!F$7:F$39,MATCH($O34,ورقة1!$C$7:$C$39,0)))</f>
        <v/>
      </c>
      <c r="R34" s="1" t="str">
        <f>IF($O34="","",INDEX(ورقة1!G$7:G$39,MATCH($O34,ورقة1!$C$7:$C$39,0)))</f>
        <v/>
      </c>
      <c r="T34" s="2" t="str">
        <f>IF(U34="","",COUNTA($U$9:U34))</f>
        <v/>
      </c>
      <c r="U34" s="2" t="str">
        <f t="array" ref="U34">IFERROR(INDEX(ورقة1!$C$7:$C$39,SMALL(IF((YEAR(ورقة1!$D$2)-YEAR(ورقة1!$D$7:$D$39)&gt;=8)*(YEAR(ورقة1!$D$2)-YEAR(ورقة1!$D$7:$D$39)&lt;10)*(ورقة1!$H$7:$H$39=$V$4),ROW(ورقة1!$C$7:$C$39)-6),ROWS($U$9:U34))),"")</f>
        <v/>
      </c>
      <c r="V34" s="1" t="str">
        <f>IF($U34="","",INDEX(ورقة1!E$7:E$39,MATCH($U34,ورقة1!$C$7:$C$39,0)))</f>
        <v/>
      </c>
      <c r="W34" s="1" t="str">
        <f>IF($U34="","",INDEX(ورقة1!F$7:F$39,MATCH($U34,ورقة1!$C$7:$C$39,0)))</f>
        <v/>
      </c>
      <c r="X34" s="1" t="str">
        <f>IF($U34="","",INDEX(ورقة1!G$7:G$39,MATCH($U34,ورقة1!$C$7:$C$39,0)))</f>
        <v/>
      </c>
    </row>
    <row r="35" spans="2:24" ht="17.25" thickTop="1" thickBot="1" x14ac:dyDescent="0.3">
      <c r="B35" s="2" t="str">
        <f>IF(C35="","",COUNTA($C$9:C35))</f>
        <v/>
      </c>
      <c r="C35" s="2" t="str">
        <f t="array" ref="C35">IFERROR(INDEX(ورقة1!$C$7:$C$39,SMALL(IF((YEAR(ورقة1!$D$2)-YEAR(ورقة1!$D$7:$D$39)&lt;6)*(ورقة1!$H$7:$H$39=$D$4),ROW(ورقة1!$C$7:$C$39)-6),ROWS($C$9:C35))),"")</f>
        <v/>
      </c>
      <c r="D35" s="1" t="str">
        <f>IF($C35="","",INDEX(ورقة1!E$7:E$39,MATCH($C35,ورقة1!$C$7:$C$39,0)))</f>
        <v/>
      </c>
      <c r="E35" s="1" t="str">
        <f>IF($C35="","",INDEX(ورقة1!F$7:F$39,MATCH($C35,ورقة1!$C$7:$C$39,0)))</f>
        <v/>
      </c>
      <c r="F35" s="1" t="str">
        <f>IF($C35="","",INDEX(ورقة1!G$7:G$39,MATCH($C35,ورقة1!$C$7:$C$39,0)))</f>
        <v/>
      </c>
      <c r="H35" s="2" t="str">
        <f>IF(I35="","",COUNTA($I$9:I35))</f>
        <v/>
      </c>
      <c r="I35" s="2" t="str">
        <f t="array" ref="I35">IFERROR(INDEX(ورقة1!$C$7:$C$39,SMALL(IF((YEAR(ورقة1!$D$2)-YEAR(ورقة1!$D$7:$D$39)&gt;=6)*(YEAR(ورقة1!$D$2)-YEAR(ورقة1!$D$7:$D$39)&lt;7)*(ورقة1!$H$7:$H$39=$J$4),ROW(ورقة1!$C$7:$C$39)-6),ROWS($I$9:I35))),"")</f>
        <v/>
      </c>
      <c r="J35" s="1" t="str">
        <f>IF($I35="","",INDEX(ورقة1!E$7:E$39,MATCH($I35,ورقة1!$C$7:$C$39,0)))</f>
        <v/>
      </c>
      <c r="K35" s="1" t="str">
        <f>IF($I35="","",INDEX(ورقة1!F$7:F$39,MATCH($I35,ورقة1!$C$7:$C$39,0)))</f>
        <v/>
      </c>
      <c r="L35" s="1" t="str">
        <f>IF($I35="","",INDEX(ورقة1!G$7:G$39,MATCH($I35,ورقة1!$C$7:$C$39,0)))</f>
        <v/>
      </c>
      <c r="N35" s="2" t="str">
        <f>IF(O35="","",COUNTA($O$9:O35))</f>
        <v/>
      </c>
      <c r="O35" s="2" t="str">
        <f t="array" ref="O35">IFERROR(INDEX(ورقة1!$C$7:$C$39,SMALL(IF((YEAR(ورقة1!$D$2)-YEAR(ورقة1!$D$7:$D$39)&gt;=7)*(YEAR(ورقة1!$D$2)-YEAR(ورقة1!$D$7:$D$39)&lt;8)*(ورقة1!$H$7:$H$39=$P$4),ROW(ورقة1!$C$7:$C$39)-6),ROWS($O$9:O35))),"")</f>
        <v/>
      </c>
      <c r="P35" s="1" t="str">
        <f>IF($O35="","",INDEX(ورقة1!E$7:E$39,MATCH($O35,ورقة1!$C$7:$C$39,0)))</f>
        <v/>
      </c>
      <c r="Q35" s="1" t="str">
        <f>IF($O35="","",INDEX(ورقة1!F$7:F$39,MATCH($O35,ورقة1!$C$7:$C$39,0)))</f>
        <v/>
      </c>
      <c r="R35" s="1" t="str">
        <f>IF($O35="","",INDEX(ورقة1!G$7:G$39,MATCH($O35,ورقة1!$C$7:$C$39,0)))</f>
        <v/>
      </c>
      <c r="T35" s="2" t="str">
        <f>IF(U35="","",COUNTA($U$9:U35))</f>
        <v/>
      </c>
      <c r="U35" s="2" t="str">
        <f t="array" ref="U35">IFERROR(INDEX(ورقة1!$C$7:$C$39,SMALL(IF((YEAR(ورقة1!$D$2)-YEAR(ورقة1!$D$7:$D$39)&gt;=8)*(YEAR(ورقة1!$D$2)-YEAR(ورقة1!$D$7:$D$39)&lt;10)*(ورقة1!$H$7:$H$39=$V$4),ROW(ورقة1!$C$7:$C$39)-6),ROWS($U$9:U35))),"")</f>
        <v/>
      </c>
      <c r="V35" s="1" t="str">
        <f>IF($U35="","",INDEX(ورقة1!E$7:E$39,MATCH($U35,ورقة1!$C$7:$C$39,0)))</f>
        <v/>
      </c>
      <c r="W35" s="1" t="str">
        <f>IF($U35="","",INDEX(ورقة1!F$7:F$39,MATCH($U35,ورقة1!$C$7:$C$39,0)))</f>
        <v/>
      </c>
      <c r="X35" s="1" t="str">
        <f>IF($U35="","",INDEX(ورقة1!G$7:G$39,MATCH($U35,ورقة1!$C$7:$C$39,0)))</f>
        <v/>
      </c>
    </row>
    <row r="36" spans="2:24" ht="17.25" thickTop="1" thickBot="1" x14ac:dyDescent="0.3">
      <c r="B36" s="2" t="str">
        <f>IF(C36="","",COUNTA($C$9:C36))</f>
        <v/>
      </c>
      <c r="C36" s="2" t="str">
        <f t="array" ref="C36">IFERROR(INDEX(ورقة1!$C$7:$C$39,SMALL(IF((YEAR(ورقة1!$D$2)-YEAR(ورقة1!$D$7:$D$39)&lt;6)*(ورقة1!$H$7:$H$39=$D$4),ROW(ورقة1!$C$7:$C$39)-6),ROWS($C$9:C36))),"")</f>
        <v/>
      </c>
      <c r="D36" s="1" t="str">
        <f>IF($C36="","",INDEX(ورقة1!E$7:E$39,MATCH($C36,ورقة1!$C$7:$C$39,0)))</f>
        <v/>
      </c>
      <c r="E36" s="1" t="str">
        <f>IF($C36="","",INDEX(ورقة1!F$7:F$39,MATCH($C36,ورقة1!$C$7:$C$39,0)))</f>
        <v/>
      </c>
      <c r="F36" s="1" t="str">
        <f>IF($C36="","",INDEX(ورقة1!G$7:G$39,MATCH($C36,ورقة1!$C$7:$C$39,0)))</f>
        <v/>
      </c>
      <c r="H36" s="2" t="str">
        <f>IF(I36="","",COUNTA($I$9:I36))</f>
        <v/>
      </c>
      <c r="I36" s="2" t="str">
        <f t="array" ref="I36">IFERROR(INDEX(ورقة1!$C$7:$C$39,SMALL(IF((YEAR(ورقة1!$D$2)-YEAR(ورقة1!$D$7:$D$39)&gt;=6)*(YEAR(ورقة1!$D$2)-YEAR(ورقة1!$D$7:$D$39)&lt;7)*(ورقة1!$H$7:$H$39=$J$4),ROW(ورقة1!$C$7:$C$39)-6),ROWS($I$9:I36))),"")</f>
        <v/>
      </c>
      <c r="J36" s="1" t="str">
        <f>IF($I36="","",INDEX(ورقة1!E$7:E$39,MATCH($I36,ورقة1!$C$7:$C$39,0)))</f>
        <v/>
      </c>
      <c r="K36" s="1" t="str">
        <f>IF($I36="","",INDEX(ورقة1!F$7:F$39,MATCH($I36,ورقة1!$C$7:$C$39,0)))</f>
        <v/>
      </c>
      <c r="L36" s="1" t="str">
        <f>IF($I36="","",INDEX(ورقة1!G$7:G$39,MATCH($I36,ورقة1!$C$7:$C$39,0)))</f>
        <v/>
      </c>
      <c r="N36" s="2" t="str">
        <f>IF(O36="","",COUNTA($O$9:O36))</f>
        <v/>
      </c>
      <c r="O36" s="2" t="str">
        <f t="array" ref="O36">IFERROR(INDEX(ورقة1!$C$7:$C$39,SMALL(IF((YEAR(ورقة1!$D$2)-YEAR(ورقة1!$D$7:$D$39)&gt;=7)*(YEAR(ورقة1!$D$2)-YEAR(ورقة1!$D$7:$D$39)&lt;8)*(ورقة1!$H$7:$H$39=$P$4),ROW(ورقة1!$C$7:$C$39)-6),ROWS($O$9:O36))),"")</f>
        <v/>
      </c>
      <c r="P36" s="1" t="str">
        <f>IF($O36="","",INDEX(ورقة1!E$7:E$39,MATCH($O36,ورقة1!$C$7:$C$39,0)))</f>
        <v/>
      </c>
      <c r="Q36" s="1" t="str">
        <f>IF($O36="","",INDEX(ورقة1!F$7:F$39,MATCH($O36,ورقة1!$C$7:$C$39,0)))</f>
        <v/>
      </c>
      <c r="R36" s="1" t="str">
        <f>IF($O36="","",INDEX(ورقة1!G$7:G$39,MATCH($O36,ورقة1!$C$7:$C$39,0)))</f>
        <v/>
      </c>
      <c r="T36" s="2" t="str">
        <f>IF(U36="","",COUNTA($U$9:U36))</f>
        <v/>
      </c>
      <c r="U36" s="2" t="str">
        <f t="array" ref="U36">IFERROR(INDEX(ورقة1!$C$7:$C$39,SMALL(IF((YEAR(ورقة1!$D$2)-YEAR(ورقة1!$D$7:$D$39)&gt;=8)*(YEAR(ورقة1!$D$2)-YEAR(ورقة1!$D$7:$D$39)&lt;10)*(ورقة1!$H$7:$H$39=$V$4),ROW(ورقة1!$C$7:$C$39)-6),ROWS($U$9:U36))),"")</f>
        <v/>
      </c>
      <c r="V36" s="1" t="str">
        <f>IF($U36="","",INDEX(ورقة1!E$7:E$39,MATCH($U36,ورقة1!$C$7:$C$39,0)))</f>
        <v/>
      </c>
      <c r="W36" s="1" t="str">
        <f>IF($U36="","",INDEX(ورقة1!F$7:F$39,MATCH($U36,ورقة1!$C$7:$C$39,0)))</f>
        <v/>
      </c>
      <c r="X36" s="1" t="str">
        <f>IF($U36="","",INDEX(ورقة1!G$7:G$39,MATCH($U36,ورقة1!$C$7:$C$39,0)))</f>
        <v/>
      </c>
    </row>
    <row r="37" spans="2:24" ht="17.25" thickTop="1" thickBot="1" x14ac:dyDescent="0.3">
      <c r="B37" s="2" t="str">
        <f>IF(C37="","",COUNTA($C$9:C37))</f>
        <v/>
      </c>
      <c r="C37" s="2" t="str">
        <f t="array" ref="C37">IFERROR(INDEX(ورقة1!$C$7:$C$39,SMALL(IF((YEAR(ورقة1!$D$2)-YEAR(ورقة1!$D$7:$D$39)&lt;6)*(ورقة1!$H$7:$H$39=$D$4),ROW(ورقة1!$C$7:$C$39)-6),ROWS($C$9:C37))),"")</f>
        <v/>
      </c>
      <c r="D37" s="1" t="str">
        <f>IF($C37="","",INDEX(ورقة1!E$7:E$39,MATCH($C37,ورقة1!$C$7:$C$39,0)))</f>
        <v/>
      </c>
      <c r="E37" s="1" t="str">
        <f>IF($C37="","",INDEX(ورقة1!F$7:F$39,MATCH($C37,ورقة1!$C$7:$C$39,0)))</f>
        <v/>
      </c>
      <c r="F37" s="1" t="str">
        <f>IF($C37="","",INDEX(ورقة1!G$7:G$39,MATCH($C37,ورقة1!$C$7:$C$39,0)))</f>
        <v/>
      </c>
      <c r="H37" s="2" t="str">
        <f>IF(I37="","",COUNTA($I$9:I37))</f>
        <v/>
      </c>
      <c r="I37" s="2" t="str">
        <f t="array" ref="I37">IFERROR(INDEX(ورقة1!$C$7:$C$39,SMALL(IF((YEAR(ورقة1!$D$2)-YEAR(ورقة1!$D$7:$D$39)&gt;=6)*(YEAR(ورقة1!$D$2)-YEAR(ورقة1!$D$7:$D$39)&lt;7)*(ورقة1!$H$7:$H$39=$J$4),ROW(ورقة1!$C$7:$C$39)-6),ROWS($I$9:I37))),"")</f>
        <v/>
      </c>
      <c r="J37" s="1" t="str">
        <f>IF($I37="","",INDEX(ورقة1!E$7:E$39,MATCH($I37,ورقة1!$C$7:$C$39,0)))</f>
        <v/>
      </c>
      <c r="K37" s="1" t="str">
        <f>IF($I37="","",INDEX(ورقة1!F$7:F$39,MATCH($I37,ورقة1!$C$7:$C$39,0)))</f>
        <v/>
      </c>
      <c r="L37" s="1" t="str">
        <f>IF($I37="","",INDEX(ورقة1!G$7:G$39,MATCH($I37,ورقة1!$C$7:$C$39,0)))</f>
        <v/>
      </c>
      <c r="N37" s="2" t="str">
        <f>IF(O37="","",COUNTA($O$9:O37))</f>
        <v/>
      </c>
      <c r="O37" s="2" t="str">
        <f t="array" ref="O37">IFERROR(INDEX(ورقة1!$C$7:$C$39,SMALL(IF((YEAR(ورقة1!$D$2)-YEAR(ورقة1!$D$7:$D$39)&gt;=7)*(YEAR(ورقة1!$D$2)-YEAR(ورقة1!$D$7:$D$39)&lt;8)*(ورقة1!$H$7:$H$39=$P$4),ROW(ورقة1!$C$7:$C$39)-6),ROWS($O$9:O37))),"")</f>
        <v/>
      </c>
      <c r="P37" s="1" t="str">
        <f>IF($O37="","",INDEX(ورقة1!E$7:E$39,MATCH($O37,ورقة1!$C$7:$C$39,0)))</f>
        <v/>
      </c>
      <c r="Q37" s="1" t="str">
        <f>IF($O37="","",INDEX(ورقة1!F$7:F$39,MATCH($O37,ورقة1!$C$7:$C$39,0)))</f>
        <v/>
      </c>
      <c r="R37" s="1" t="str">
        <f>IF($O37="","",INDEX(ورقة1!G$7:G$39,MATCH($O37,ورقة1!$C$7:$C$39,0)))</f>
        <v/>
      </c>
      <c r="T37" s="2" t="str">
        <f>IF(U37="","",COUNTA($U$9:U37))</f>
        <v/>
      </c>
      <c r="U37" s="2" t="str">
        <f t="array" ref="U37">IFERROR(INDEX(ورقة1!$C$7:$C$39,SMALL(IF((YEAR(ورقة1!$D$2)-YEAR(ورقة1!$D$7:$D$39)&gt;=8)*(YEAR(ورقة1!$D$2)-YEAR(ورقة1!$D$7:$D$39)&lt;10)*(ورقة1!$H$7:$H$39=$V$4),ROW(ورقة1!$C$7:$C$39)-6),ROWS($U$9:U37))),"")</f>
        <v/>
      </c>
      <c r="V37" s="1" t="str">
        <f>IF($U37="","",INDEX(ورقة1!E$7:E$39,MATCH($U37,ورقة1!$C$7:$C$39,0)))</f>
        <v/>
      </c>
      <c r="W37" s="1" t="str">
        <f>IF($U37="","",INDEX(ورقة1!F$7:F$39,MATCH($U37,ورقة1!$C$7:$C$39,0)))</f>
        <v/>
      </c>
      <c r="X37" s="1" t="str">
        <f>IF($U37="","",INDEX(ورقة1!G$7:G$39,MATCH($U37,ورقة1!$C$7:$C$39,0)))</f>
        <v/>
      </c>
    </row>
    <row r="38" spans="2:24" ht="17.25" thickTop="1" thickBot="1" x14ac:dyDescent="0.3">
      <c r="B38" s="2" t="str">
        <f>IF(C38="","",COUNTA($C$9:C38))</f>
        <v/>
      </c>
      <c r="C38" s="2" t="str">
        <f t="array" ref="C38">IFERROR(INDEX(ورقة1!$C$7:$C$39,SMALL(IF((YEAR(ورقة1!$D$2)-YEAR(ورقة1!$D$7:$D$39)&lt;6)*(ورقة1!$H$7:$H$39=$D$4),ROW(ورقة1!$C$7:$C$39)-6),ROWS($C$9:C38))),"")</f>
        <v/>
      </c>
      <c r="D38" s="1" t="str">
        <f>IF($C38="","",INDEX(ورقة1!E$7:E$39,MATCH($C38,ورقة1!$C$7:$C$39,0)))</f>
        <v/>
      </c>
      <c r="E38" s="1" t="str">
        <f>IF($C38="","",INDEX(ورقة1!F$7:F$39,MATCH($C38,ورقة1!$C$7:$C$39,0)))</f>
        <v/>
      </c>
      <c r="F38" s="1" t="str">
        <f>IF($C38="","",INDEX(ورقة1!G$7:G$39,MATCH($C38,ورقة1!$C$7:$C$39,0)))</f>
        <v/>
      </c>
      <c r="H38" s="2" t="str">
        <f>IF(I38="","",COUNTA($I$9:I38))</f>
        <v/>
      </c>
      <c r="I38" s="2" t="str">
        <f t="array" ref="I38">IFERROR(INDEX(ورقة1!$C$7:$C$39,SMALL(IF((YEAR(ورقة1!$D$2)-YEAR(ورقة1!$D$7:$D$39)&gt;=6)*(YEAR(ورقة1!$D$2)-YEAR(ورقة1!$D$7:$D$39)&lt;7)*(ورقة1!$H$7:$H$39=$J$4),ROW(ورقة1!$C$7:$C$39)-6),ROWS($I$9:I38))),"")</f>
        <v/>
      </c>
      <c r="J38" s="1" t="str">
        <f>IF($I38="","",INDEX(ورقة1!E$7:E$39,MATCH($I38,ورقة1!$C$7:$C$39,0)))</f>
        <v/>
      </c>
      <c r="K38" s="1" t="str">
        <f>IF($I38="","",INDEX(ورقة1!F$7:F$39,MATCH($I38,ورقة1!$C$7:$C$39,0)))</f>
        <v/>
      </c>
      <c r="L38" s="1" t="str">
        <f>IF($I38="","",INDEX(ورقة1!G$7:G$39,MATCH($I38,ورقة1!$C$7:$C$39,0)))</f>
        <v/>
      </c>
      <c r="N38" s="2" t="str">
        <f>IF(O38="","",COUNTA($O$9:O38))</f>
        <v/>
      </c>
      <c r="O38" s="2" t="str">
        <f t="array" ref="O38">IFERROR(INDEX(ورقة1!$C$7:$C$39,SMALL(IF((YEAR(ورقة1!$D$2)-YEAR(ورقة1!$D$7:$D$39)&gt;=7)*(YEAR(ورقة1!$D$2)-YEAR(ورقة1!$D$7:$D$39)&lt;8)*(ورقة1!$H$7:$H$39=$P$4),ROW(ورقة1!$C$7:$C$39)-6),ROWS($O$9:O38))),"")</f>
        <v/>
      </c>
      <c r="P38" s="1" t="str">
        <f>IF($O38="","",INDEX(ورقة1!E$7:E$39,MATCH($O38,ورقة1!$C$7:$C$39,0)))</f>
        <v/>
      </c>
      <c r="Q38" s="1" t="str">
        <f>IF($O38="","",INDEX(ورقة1!F$7:F$39,MATCH($O38,ورقة1!$C$7:$C$39,0)))</f>
        <v/>
      </c>
      <c r="R38" s="1" t="str">
        <f>IF($O38="","",INDEX(ورقة1!G$7:G$39,MATCH($O38,ورقة1!$C$7:$C$39,0)))</f>
        <v/>
      </c>
      <c r="T38" s="2" t="str">
        <f>IF(U38="","",COUNTA($U$9:U38))</f>
        <v/>
      </c>
      <c r="U38" s="2" t="str">
        <f t="array" ref="U38">IFERROR(INDEX(ورقة1!$C$7:$C$39,SMALL(IF((YEAR(ورقة1!$D$2)-YEAR(ورقة1!$D$7:$D$39)&gt;=8)*(YEAR(ورقة1!$D$2)-YEAR(ورقة1!$D$7:$D$39)&lt;10)*(ورقة1!$H$7:$H$39=$V$4),ROW(ورقة1!$C$7:$C$39)-6),ROWS($U$9:U38))),"")</f>
        <v/>
      </c>
      <c r="V38" s="1" t="str">
        <f>IF($U38="","",INDEX(ورقة1!E$7:E$39,MATCH($U38,ورقة1!$C$7:$C$39,0)))</f>
        <v/>
      </c>
      <c r="W38" s="1" t="str">
        <f>IF($U38="","",INDEX(ورقة1!F$7:F$39,MATCH($U38,ورقة1!$C$7:$C$39,0)))</f>
        <v/>
      </c>
      <c r="X38" s="1" t="str">
        <f>IF($U38="","",INDEX(ورقة1!G$7:G$39,MATCH($U38,ورقة1!$C$7:$C$39,0)))</f>
        <v/>
      </c>
    </row>
    <row r="39" spans="2:24" ht="17.25" thickTop="1" thickBot="1" x14ac:dyDescent="0.3">
      <c r="B39" s="2" t="str">
        <f>IF(C39="","",COUNTA($C$9:C39))</f>
        <v/>
      </c>
      <c r="C39" s="2" t="str">
        <f t="array" ref="C39">IFERROR(INDEX(ورقة1!$C$7:$C$39,SMALL(IF((YEAR(ورقة1!$D$2)-YEAR(ورقة1!$D$7:$D$39)&lt;6)*(ورقة1!$H$7:$H$39=$D$4),ROW(ورقة1!$C$7:$C$39)-6),ROWS($C$9:C39))),"")</f>
        <v/>
      </c>
      <c r="D39" s="1" t="str">
        <f>IF($C39="","",INDEX(ورقة1!E$7:E$39,MATCH($C39,ورقة1!$C$7:$C$39,0)))</f>
        <v/>
      </c>
      <c r="E39" s="1" t="str">
        <f>IF($C39="","",INDEX(ورقة1!F$7:F$39,MATCH($C39,ورقة1!$C$7:$C$39,0)))</f>
        <v/>
      </c>
      <c r="F39" s="1" t="str">
        <f>IF($C39="","",INDEX(ورقة1!G$7:G$39,MATCH($C39,ورقة1!$C$7:$C$39,0)))</f>
        <v/>
      </c>
      <c r="H39" s="2" t="str">
        <f>IF(I39="","",COUNTA($I$9:I39))</f>
        <v/>
      </c>
      <c r="I39" s="2" t="str">
        <f t="array" ref="I39">IFERROR(INDEX(ورقة1!$C$7:$C$39,SMALL(IF((YEAR(ورقة1!$D$2)-YEAR(ورقة1!$D$7:$D$39)&gt;=6)*(YEAR(ورقة1!$D$2)-YEAR(ورقة1!$D$7:$D$39)&lt;7)*(ورقة1!$H$7:$H$39=$J$4),ROW(ورقة1!$C$7:$C$39)-6),ROWS($I$9:I39))),"")</f>
        <v/>
      </c>
      <c r="J39" s="1" t="str">
        <f>IF($I39="","",INDEX(ورقة1!E$7:E$39,MATCH($I39,ورقة1!$C$7:$C$39,0)))</f>
        <v/>
      </c>
      <c r="K39" s="1" t="str">
        <f>IF($I39="","",INDEX(ورقة1!F$7:F$39,MATCH($I39,ورقة1!$C$7:$C$39,0)))</f>
        <v/>
      </c>
      <c r="L39" s="1" t="str">
        <f>IF($I39="","",INDEX(ورقة1!G$7:G$39,MATCH($I39,ورقة1!$C$7:$C$39,0)))</f>
        <v/>
      </c>
      <c r="N39" s="2" t="str">
        <f>IF(O39="","",COUNTA($O$9:O39))</f>
        <v/>
      </c>
      <c r="O39" s="2" t="str">
        <f t="array" ref="O39">IFERROR(INDEX(ورقة1!$C$7:$C$39,SMALL(IF((YEAR(ورقة1!$D$2)-YEAR(ورقة1!$D$7:$D$39)&gt;=7)*(YEAR(ورقة1!$D$2)-YEAR(ورقة1!$D$7:$D$39)&lt;8)*(ورقة1!$H$7:$H$39=$P$4),ROW(ورقة1!$C$7:$C$39)-6),ROWS($O$9:O39))),"")</f>
        <v/>
      </c>
      <c r="P39" s="1" t="str">
        <f>IF($O39="","",INDEX(ورقة1!E$7:E$39,MATCH($O39,ورقة1!$C$7:$C$39,0)))</f>
        <v/>
      </c>
      <c r="Q39" s="1" t="str">
        <f>IF($O39="","",INDEX(ورقة1!F$7:F$39,MATCH($O39,ورقة1!$C$7:$C$39,0)))</f>
        <v/>
      </c>
      <c r="R39" s="1" t="str">
        <f>IF($O39="","",INDEX(ورقة1!G$7:G$39,MATCH($O39,ورقة1!$C$7:$C$39,0)))</f>
        <v/>
      </c>
      <c r="T39" s="2" t="str">
        <f>IF(U39="","",COUNTA($U$9:U39))</f>
        <v/>
      </c>
      <c r="U39" s="2" t="str">
        <f t="array" ref="U39">IFERROR(INDEX(ورقة1!$C$7:$C$39,SMALL(IF((YEAR(ورقة1!$D$2)-YEAR(ورقة1!$D$7:$D$39)&gt;=8)*(YEAR(ورقة1!$D$2)-YEAR(ورقة1!$D$7:$D$39)&lt;10)*(ورقة1!$H$7:$H$39=$V$4),ROW(ورقة1!$C$7:$C$39)-6),ROWS($U$9:U39))),"")</f>
        <v/>
      </c>
      <c r="V39" s="1" t="str">
        <f>IF($U39="","",INDEX(ورقة1!E$7:E$39,MATCH($U39,ورقة1!$C$7:$C$39,0)))</f>
        <v/>
      </c>
      <c r="W39" s="1" t="str">
        <f>IF($U39="","",INDEX(ورقة1!F$7:F$39,MATCH($U39,ورقة1!$C$7:$C$39,0)))</f>
        <v/>
      </c>
      <c r="X39" s="1" t="str">
        <f>IF($U39="","",INDEX(ورقة1!G$7:G$39,MATCH($U39,ورقة1!$C$7:$C$39,0)))</f>
        <v/>
      </c>
    </row>
    <row r="40" spans="2:24" ht="17.25" thickTop="1" thickBot="1" x14ac:dyDescent="0.3">
      <c r="B40" s="2" t="str">
        <f>IF(C40="","",COUNTA($C$9:C40))</f>
        <v/>
      </c>
      <c r="C40" s="2" t="str">
        <f t="array" ref="C40">IFERROR(INDEX(ورقة1!$C$7:$C$39,SMALL(IF((YEAR(ورقة1!$D$2)-YEAR(ورقة1!$D$7:$D$39)&lt;6)*(ورقة1!$H$7:$H$39=$D$4),ROW(ورقة1!$C$7:$C$39)-6),ROWS($C$9:C40))),"")</f>
        <v/>
      </c>
      <c r="D40" s="1" t="str">
        <f>IF($C40="","",INDEX(ورقة1!E$7:E$39,MATCH($C40,ورقة1!$C$7:$C$39,0)))</f>
        <v/>
      </c>
      <c r="E40" s="1" t="str">
        <f>IF($C40="","",INDEX(ورقة1!F$7:F$39,MATCH($C40,ورقة1!$C$7:$C$39,0)))</f>
        <v/>
      </c>
      <c r="F40" s="1" t="str">
        <f>IF($C40="","",INDEX(ورقة1!G$7:G$39,MATCH($C40,ورقة1!$C$7:$C$39,0)))</f>
        <v/>
      </c>
      <c r="H40" s="2" t="str">
        <f>IF(I40="","",COUNTA($I$9:I40))</f>
        <v/>
      </c>
      <c r="I40" s="2" t="str">
        <f t="array" ref="I40">IFERROR(INDEX(ورقة1!$C$7:$C$39,SMALL(IF((YEAR(ورقة1!$D$2)-YEAR(ورقة1!$D$7:$D$39)&gt;=6)*(YEAR(ورقة1!$D$2)-YEAR(ورقة1!$D$7:$D$39)&lt;7)*(ورقة1!$H$7:$H$39=$J$4),ROW(ورقة1!$C$7:$C$39)-6),ROWS($I$9:I40))),"")</f>
        <v/>
      </c>
      <c r="J40" s="1" t="str">
        <f>IF($I40="","",INDEX(ورقة1!E$7:E$39,MATCH($I40,ورقة1!$C$7:$C$39,0)))</f>
        <v/>
      </c>
      <c r="K40" s="1" t="str">
        <f>IF($I40="","",INDEX(ورقة1!F$7:F$39,MATCH($I40,ورقة1!$C$7:$C$39,0)))</f>
        <v/>
      </c>
      <c r="L40" s="1" t="str">
        <f>IF($I40="","",INDEX(ورقة1!G$7:G$39,MATCH($I40,ورقة1!$C$7:$C$39,0)))</f>
        <v/>
      </c>
      <c r="N40" s="2" t="str">
        <f>IF(O40="","",COUNTA($O$9:O40))</f>
        <v/>
      </c>
      <c r="O40" s="2" t="str">
        <f t="array" ref="O40">IFERROR(INDEX(ورقة1!$C$7:$C$39,SMALL(IF((YEAR(ورقة1!$D$2)-YEAR(ورقة1!$D$7:$D$39)&gt;=7)*(YEAR(ورقة1!$D$2)-YEAR(ورقة1!$D$7:$D$39)&lt;8)*(ورقة1!$H$7:$H$39=$P$4),ROW(ورقة1!$C$7:$C$39)-6),ROWS($O$9:O40))),"")</f>
        <v/>
      </c>
      <c r="P40" s="1" t="str">
        <f>IF($O40="","",INDEX(ورقة1!E$7:E$39,MATCH($O40,ورقة1!$C$7:$C$39,0)))</f>
        <v/>
      </c>
      <c r="Q40" s="1" t="str">
        <f>IF($O40="","",INDEX(ورقة1!F$7:F$39,MATCH($O40,ورقة1!$C$7:$C$39,0)))</f>
        <v/>
      </c>
      <c r="R40" s="1" t="str">
        <f>IF($O40="","",INDEX(ورقة1!G$7:G$39,MATCH($O40,ورقة1!$C$7:$C$39,0)))</f>
        <v/>
      </c>
      <c r="T40" s="2" t="str">
        <f>IF(U40="","",COUNTA($U$9:U40))</f>
        <v/>
      </c>
      <c r="U40" s="2" t="str">
        <f t="array" ref="U40">IFERROR(INDEX(ورقة1!$C$7:$C$39,SMALL(IF((YEAR(ورقة1!$D$2)-YEAR(ورقة1!$D$7:$D$39)&gt;=8)*(YEAR(ورقة1!$D$2)-YEAR(ورقة1!$D$7:$D$39)&lt;10)*(ورقة1!$H$7:$H$39=$V$4),ROW(ورقة1!$C$7:$C$39)-6),ROWS($U$9:U40))),"")</f>
        <v/>
      </c>
      <c r="V40" s="1" t="str">
        <f>IF($U40="","",INDEX(ورقة1!E$7:E$39,MATCH($U40,ورقة1!$C$7:$C$39,0)))</f>
        <v/>
      </c>
      <c r="W40" s="1" t="str">
        <f>IF($U40="","",INDEX(ورقة1!F$7:F$39,MATCH($U40,ورقة1!$C$7:$C$39,0)))</f>
        <v/>
      </c>
      <c r="X40" s="1" t="str">
        <f>IF($U40="","",INDEX(ورقة1!G$7:G$39,MATCH($U40,ورقة1!$C$7:$C$39,0)))</f>
        <v/>
      </c>
    </row>
    <row r="41" spans="2:24" ht="17.25" thickTop="1" thickBot="1" x14ac:dyDescent="0.3">
      <c r="B41" s="2" t="str">
        <f>IF(C41="","",COUNTA($C$9:C41))</f>
        <v/>
      </c>
      <c r="C41" s="2" t="str">
        <f t="array" ref="C41">IFERROR(INDEX(ورقة1!$C$7:$C$39,SMALL(IF((YEAR(ورقة1!$D$2)-YEAR(ورقة1!$D$7:$D$39)&lt;6)*(ورقة1!$H$7:$H$39=$D$4),ROW(ورقة1!$C$7:$C$39)-6),ROWS($C$9:C41))),"")</f>
        <v/>
      </c>
      <c r="D41" s="1" t="str">
        <f>IF($C41="","",INDEX(ورقة1!E$7:E$39,MATCH($C41,ورقة1!$C$7:$C$39,0)))</f>
        <v/>
      </c>
      <c r="E41" s="1" t="str">
        <f>IF($C41="","",INDEX(ورقة1!F$7:F$39,MATCH($C41,ورقة1!$C$7:$C$39,0)))</f>
        <v/>
      </c>
      <c r="F41" s="1" t="str">
        <f>IF($C41="","",INDEX(ورقة1!G$7:G$39,MATCH($C41,ورقة1!$C$7:$C$39,0)))</f>
        <v/>
      </c>
      <c r="H41" s="2" t="str">
        <f>IF(I41="","",COUNTA($I$9:I41))</f>
        <v/>
      </c>
      <c r="I41" s="2" t="str">
        <f t="array" ref="I41">IFERROR(INDEX(ورقة1!$C$7:$C$39,SMALL(IF((YEAR(ورقة1!$D$2)-YEAR(ورقة1!$D$7:$D$39)&gt;=6)*(YEAR(ورقة1!$D$2)-YEAR(ورقة1!$D$7:$D$39)&lt;7)*(ورقة1!$H$7:$H$39=$J$4),ROW(ورقة1!$C$7:$C$39)-6),ROWS($I$9:I41))),"")</f>
        <v/>
      </c>
      <c r="J41" s="1" t="str">
        <f>IF($I41="","",INDEX(ورقة1!E$7:E$39,MATCH($I41,ورقة1!$C$7:$C$39,0)))</f>
        <v/>
      </c>
      <c r="K41" s="1" t="str">
        <f>IF($I41="","",INDEX(ورقة1!F$7:F$39,MATCH($I41,ورقة1!$C$7:$C$39,0)))</f>
        <v/>
      </c>
      <c r="L41" s="1" t="str">
        <f>IF($I41="","",INDEX(ورقة1!G$7:G$39,MATCH($I41,ورقة1!$C$7:$C$39,0)))</f>
        <v/>
      </c>
      <c r="N41" s="2" t="str">
        <f>IF(O41="","",COUNTA($O$9:O41))</f>
        <v/>
      </c>
      <c r="O41" s="2" t="str">
        <f t="array" ref="O41">IFERROR(INDEX(ورقة1!$C$7:$C$39,SMALL(IF((YEAR(ورقة1!$D$2)-YEAR(ورقة1!$D$7:$D$39)&gt;=7)*(YEAR(ورقة1!$D$2)-YEAR(ورقة1!$D$7:$D$39)&lt;8)*(ورقة1!$H$7:$H$39=$P$4),ROW(ورقة1!$C$7:$C$39)-6),ROWS($O$9:O41))),"")</f>
        <v/>
      </c>
      <c r="P41" s="1" t="str">
        <f>IF($O41="","",INDEX(ورقة1!E$7:E$39,MATCH($O41,ورقة1!$C$7:$C$39,0)))</f>
        <v/>
      </c>
      <c r="Q41" s="1" t="str">
        <f>IF($O41="","",INDEX(ورقة1!F$7:F$39,MATCH($O41,ورقة1!$C$7:$C$39,0)))</f>
        <v/>
      </c>
      <c r="R41" s="1" t="str">
        <f>IF($O41="","",INDEX(ورقة1!G$7:G$39,MATCH($O41,ورقة1!$C$7:$C$39,0)))</f>
        <v/>
      </c>
      <c r="T41" s="2" t="str">
        <f>IF(U41="","",COUNTA($U$9:U41))</f>
        <v/>
      </c>
      <c r="U41" s="2" t="str">
        <f t="array" ref="U41">IFERROR(INDEX(ورقة1!$C$7:$C$39,SMALL(IF((YEAR(ورقة1!$D$2)-YEAR(ورقة1!$D$7:$D$39)&gt;=8)*(YEAR(ورقة1!$D$2)-YEAR(ورقة1!$D$7:$D$39)&lt;10)*(ورقة1!$H$7:$H$39=$V$4),ROW(ورقة1!$C$7:$C$39)-6),ROWS($U$9:U41))),"")</f>
        <v/>
      </c>
      <c r="V41" s="1" t="str">
        <f>IF($U41="","",INDEX(ورقة1!E$7:E$39,MATCH($U41,ورقة1!$C$7:$C$39,0)))</f>
        <v/>
      </c>
      <c r="W41" s="1" t="str">
        <f>IF($U41="","",INDEX(ورقة1!F$7:F$39,MATCH($U41,ورقة1!$C$7:$C$39,0)))</f>
        <v/>
      </c>
      <c r="X41" s="1" t="str">
        <f>IF($U41="","",INDEX(ورقة1!G$7:G$39,MATCH($U41,ورقة1!$C$7:$C$39,0)))</f>
        <v/>
      </c>
    </row>
    <row r="42" spans="2:24" ht="15" thickTop="1" x14ac:dyDescent="0.2"/>
  </sheetData>
  <mergeCells count="8">
    <mergeCell ref="D8:F8"/>
    <mergeCell ref="J8:L8"/>
    <mergeCell ref="P8:R8"/>
    <mergeCell ref="V8:X8"/>
    <mergeCell ref="D4:E5"/>
    <mergeCell ref="J4:K5"/>
    <mergeCell ref="P4:Q5"/>
    <mergeCell ref="V4:W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2014-05-17T20:41:15Z</dcterms:modified>
</cp:coreProperties>
</file>